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Комм. дисп\Сбыт ТЭ\ОАО ТГК 6\Договора ОАО Волга\Проекты договоров на 2018\Договор горячего водоснабжения (прочие)\"/>
    </mc:Choice>
  </mc:AlternateContent>
  <bookViews>
    <workbookView xWindow="75" yWindow="30" windowWidth="14520" windowHeight="7890" activeTab="1"/>
  </bookViews>
  <sheets>
    <sheet name="Пр3.новое" sheetId="7" r:id="rId1"/>
    <sheet name="Пр4.новое" sheetId="6" r:id="rId2"/>
  </sheets>
  <definedNames>
    <definedName name="_xlnm.Print_Area" localSheetId="0">'Пр3.новое'!$A$1:$I$21</definedName>
    <definedName name="_xlnm.Print_Area" localSheetId="1">'Пр4.новое'!$A$1:$J$34</definedName>
  </definedNames>
  <calcPr calcId="162913"/>
</workbook>
</file>

<file path=xl/calcChain.xml><?xml version="1.0" encoding="utf-8"?>
<calcChain xmlns="http://schemas.openxmlformats.org/spreadsheetml/2006/main">
  <c r="G24" i="6" l="1"/>
  <c r="G14" i="7" l="1"/>
  <c r="H13" i="7" l="1"/>
  <c r="I14" i="7"/>
  <c r="E24" i="6" l="1"/>
  <c r="F14" i="7"/>
  <c r="M12" i="6" l="1"/>
  <c r="H14" i="7"/>
  <c r="H3" i="7"/>
  <c r="O12" i="6" l="1"/>
  <c r="G2" i="6" l="1"/>
  <c r="E31" i="6"/>
  <c r="M15" i="6" l="1"/>
  <c r="M23" i="6"/>
  <c r="M22" i="6"/>
  <c r="M19" i="6"/>
  <c r="M14" i="6"/>
  <c r="M21" i="6"/>
  <c r="M18" i="6"/>
  <c r="O18" i="6"/>
  <c r="O13" i="6" l="1"/>
  <c r="O20" i="6"/>
  <c r="M13" i="6"/>
  <c r="M16" i="6"/>
  <c r="M17" i="6"/>
  <c r="M20" i="6"/>
  <c r="O15" i="6" l="1"/>
  <c r="O22" i="6"/>
  <c r="O19" i="6"/>
  <c r="O16" i="6"/>
  <c r="O14" i="6"/>
  <c r="O23" i="6"/>
  <c r="O21" i="6"/>
  <c r="O17" i="6"/>
  <c r="M24" i="6" l="1"/>
  <c r="O24" i="6" l="1"/>
  <c r="N26" i="6" s="1"/>
  <c r="E26" i="6" l="1"/>
  <c r="H26" i="6" s="1"/>
</calcChain>
</file>

<file path=xl/sharedStrings.xml><?xml version="1.0" encoding="utf-8"?>
<sst xmlns="http://schemas.openxmlformats.org/spreadsheetml/2006/main" count="195" uniqueCount="68">
  <si>
    <t>руб., в том числе НДС</t>
  </si>
  <si>
    <t>Приложение № 3</t>
  </si>
  <si>
    <t>№ п/п</t>
  </si>
  <si>
    <t>Адрес объекта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</si>
  <si>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</si>
  <si>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</si>
  <si>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</si>
  <si>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</si>
  <si>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</si>
  <si>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</si>
  <si>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</si>
  <si>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</si>
  <si>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</si>
  <si>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</si>
  <si>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</si>
  <si>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</si>
  <si>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Приложение № 4</t>
  </si>
  <si>
    <t>РЕЖИМ</t>
  </si>
  <si>
    <t>подачи горячей воды в точке подключения (технологического присоединения)</t>
  </si>
  <si>
    <t>Наименование подключенного объекта</t>
  </si>
  <si>
    <t>Гарантированный уровень давления горячей воды в системе горячего водоснабжения в точке подключения (технологического присоединения)</t>
  </si>
  <si>
    <t>См. Приложение №3</t>
  </si>
  <si>
    <t>Итого:</t>
  </si>
  <si>
    <t>Организация, осуществляющая горячее водоснабжение:</t>
  </si>
  <si>
    <t>Абонент:</t>
  </si>
  <si>
    <t>СВЕДЕНИЯ</t>
  </si>
  <si>
    <t xml:space="preserve">об установленной мощности, необходимой для осуществления горячего водоснабжения абонента, </t>
  </si>
  <si>
    <t>в том числе с распределением указанной мощности по каждой точке подключения (технологического присоединения),</t>
  </si>
  <si>
    <t>а также о подключенной нагрузке, в пределах которой организация, осуществляющая горячее водоснабжение,</t>
  </si>
  <si>
    <t>принимает на себя обязательства обеспечить горячее водоснабжение абонента</t>
  </si>
  <si>
    <t>Точка подключения (технологического присоединения) абонента</t>
  </si>
  <si>
    <t>Наименование объекта</t>
  </si>
  <si>
    <t>Ориентировочная стоимость горячей воды (цена договора) составляет</t>
  </si>
  <si>
    <t>руб.</t>
  </si>
  <si>
    <t>Гкал</t>
  </si>
  <si>
    <t>Установленная мощность</t>
  </si>
  <si>
    <t>Подключенная нагрузка</t>
  </si>
  <si>
    <t>В С Е Г О</t>
  </si>
  <si>
    <t>в т.ч. транспортировка</t>
  </si>
  <si>
    <t>План</t>
  </si>
  <si>
    <t>Количество</t>
  </si>
  <si>
    <t>Потери</t>
  </si>
  <si>
    <t>м3</t>
  </si>
  <si>
    <t xml:space="preserve"> </t>
  </si>
  <si>
    <r>
      <t>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</t>
    </r>
  </si>
  <si>
    <r>
      <t>q</t>
    </r>
    <r>
      <rPr>
        <vertAlign val="subscript"/>
        <sz val="10"/>
        <rFont val="Times New Roman"/>
        <family val="1"/>
        <charset val="204"/>
      </rPr>
      <t xml:space="preserve">max, </t>
    </r>
    <r>
      <rPr>
        <sz val="10"/>
        <rFont val="Times New Roman"/>
        <family val="1"/>
        <charset val="204"/>
      </rPr>
      <t>Гкал/ч</t>
    </r>
  </si>
  <si>
    <r>
      <t>q</t>
    </r>
    <r>
      <rPr>
        <vertAlign val="subscript"/>
        <sz val="10"/>
        <rFont val="Times New Roman"/>
        <family val="1"/>
        <charset val="204"/>
      </rPr>
      <t xml:space="preserve">ср, </t>
    </r>
    <r>
      <rPr>
        <sz val="10"/>
        <rFont val="Times New Roman"/>
        <family val="1"/>
        <charset val="204"/>
      </rPr>
      <t>Гкал/ч</t>
    </r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</si>
  <si>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</si>
  <si>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r>
      <t>k</t>
    </r>
    <r>
      <rPr>
        <vertAlign val="subscript"/>
        <sz val="10"/>
        <rFont val="Times New Roman"/>
        <family val="1"/>
        <charset val="204"/>
      </rPr>
      <t>н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 Гкал/м</t>
    </r>
    <r>
      <rPr>
        <vertAlign val="superscript"/>
        <sz val="10"/>
        <rFont val="Times New Roman"/>
        <family val="1"/>
        <charset val="204"/>
      </rPr>
      <t>3</t>
    </r>
  </si>
  <si>
    <r>
      <t>2,5 – 4,5 кгс/см</t>
    </r>
    <r>
      <rPr>
        <vertAlign val="superscript"/>
        <sz val="10"/>
        <rFont val="Times New Roman"/>
        <family val="1"/>
        <charset val="204"/>
      </rPr>
      <t>2</t>
    </r>
  </si>
  <si>
    <r>
      <t>в том числе</t>
    </r>
    <r>
      <rPr>
        <sz val="10"/>
        <rFont val="Times New Roman"/>
        <family val="1"/>
        <charset val="204"/>
      </rPr>
      <t>:</t>
    </r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</si>
  <si>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   Количество тепловой энергии, необходимое для нагрева 1 кубического метра горячей воды в целях горячего водоснабжения (коэффициент нагрева)</t>
    </r>
  </si>
  <si>
    <t>Гарантированный объем подачи воды и тепловой энергии на горячую воду в год, в т.ч. с разбивкой по месяцам</t>
  </si>
  <si>
    <t>№</t>
  </si>
  <si>
    <t>Продукция договора</t>
  </si>
  <si>
    <t>Ставка тарифа</t>
  </si>
  <si>
    <t>Сумма</t>
  </si>
  <si>
    <t>в т.ч. потери</t>
  </si>
  <si>
    <t>ГВ в закр. сист. - компонент на ХВ</t>
  </si>
  <si>
    <t>ГВ в закр. сист. - компонент на ТЭ</t>
  </si>
  <si>
    <t>к Договору №______________</t>
  </si>
  <si>
    <t>_________________ /____________________/</t>
  </si>
  <si>
    <t>от «_____»_______________ 2018 г.</t>
  </si>
  <si>
    <t>Дата подписания «____» _____________2018 года</t>
  </si>
  <si>
    <t>Дата подписания «____» ___________ 2018 года</t>
  </si>
  <si>
    <t>__________________ /______________/</t>
  </si>
  <si>
    <t>Дата подписания «____» ______________ 2018 года</t>
  </si>
  <si>
    <t>__________________ /_____________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</si>
</sst>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&quot; квартал&quot;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Arial"/>
      <family val="2"/>
    </font>
    <font>
      <b/>
      <sz val="8"/>
      <name val="Arial"/>
      <family val="2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</borders>
  <cellStyleXfs count="2">
    <xf numFmtId="0" fontId="0" fillId="0" borderId="0"/>
    <xf numFmtId="0" fontId="7" fillId="0" borderId="0"/>
  </cellStyleXfs>
  <cellXfs count="132">
    <xf numFmtId="0" fontId="0" fillId="0" borderId="0" xfId="0"/>
    <xf numFmtId="0" fontId="1" fillId="0" borderId="0" xfId="0" applyFont="1" applyFill="1"/>
    <xf numFmtId="0" fontId="2" fillId="0" borderId="0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8" fillId="2" borderId="1" xfId="1" applyNumberFormat="1" applyFont="1" applyFill="1" applyBorder="1" applyAlignment="1">
      <alignment horizontal="right" vertical="center"/>
    </xf>
    <xf numFmtId="0" fontId="8" fillId="2" borderId="1" xfId="1" applyNumberFormat="1" applyFont="1" applyFill="1" applyBorder="1" applyAlignment="1">
      <alignment horizontal="left"/>
    </xf>
    <xf numFmtId="2" fontId="7" fillId="0" borderId="1" xfId="1" applyNumberFormat="1" applyFont="1" applyBorder="1" applyAlignment="1">
      <alignment horizontal="right"/>
    </xf>
    <xf numFmtId="165" fontId="7" fillId="0" borderId="1" xfId="1" applyNumberFormat="1" applyFont="1" applyBorder="1" applyAlignment="1">
      <alignment horizontal="right"/>
    </xf>
    <xf numFmtId="0" fontId="8" fillId="0" borderId="1" xfId="1" applyNumberFormat="1" applyFont="1" applyBorder="1" applyAlignment="1">
      <alignment horizontal="right"/>
    </xf>
    <xf numFmtId="0" fontId="7" fillId="0" borderId="1" xfId="1" applyNumberFormat="1" applyFont="1" applyBorder="1" applyAlignment="1">
      <alignment horizontal="right"/>
    </xf>
    <xf numFmtId="165" fontId="8" fillId="0" borderId="1" xfId="1" applyNumberFormat="1" applyFont="1" applyBorder="1" applyAlignment="1">
      <alignment horizontal="right"/>
    </xf>
    <xf numFmtId="0" fontId="9" fillId="0" borderId="0" xfId="0" applyFont="1"/>
    <xf numFmtId="0" fontId="2" fillId="0" borderId="0" xfId="0" applyFont="1" applyBorder="1" applyAlignment="1">
      <alignment vertical="top" wrapText="1"/>
    </xf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justify"/>
    </xf>
    <xf numFmtId="0" fontId="11" fillId="0" borderId="0" xfId="0" applyFont="1"/>
    <xf numFmtId="0" fontId="1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0" fontId="9" fillId="0" borderId="1" xfId="0" applyFont="1" applyBorder="1"/>
    <xf numFmtId="0" fontId="2" fillId="0" borderId="1" xfId="0" applyFont="1" applyBorder="1" applyAlignment="1">
      <alignment horizontal="justify" vertical="top" wrapText="1"/>
    </xf>
    <xf numFmtId="2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right" vertical="top" wrapText="1"/>
    </xf>
    <xf numFmtId="2" fontId="9" fillId="0" borderId="0" xfId="0" applyNumberFormat="1" applyFont="1"/>
    <xf numFmtId="0" fontId="4" fillId="0" borderId="1" xfId="0" applyFont="1" applyBorder="1" applyAlignment="1">
      <alignment horizontal="justify" vertical="top" wrapText="1"/>
    </xf>
    <xf numFmtId="2" fontId="4" fillId="0" borderId="1" xfId="0" applyNumberFormat="1" applyFont="1" applyBorder="1" applyAlignment="1">
      <alignment horizontal="center" wrapText="1"/>
    </xf>
    <xf numFmtId="0" fontId="2" fillId="0" borderId="0" xfId="0" applyFont="1"/>
    <xf numFmtId="0" fontId="2" fillId="0" borderId="0" xfId="0" applyNumberFormat="1" applyFont="1"/>
    <xf numFmtId="0" fontId="2" fillId="0" borderId="13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9" fillId="0" borderId="2" xfId="0" applyFont="1" applyBorder="1"/>
    <xf numFmtId="2" fontId="4" fillId="0" borderId="1" xfId="0" applyNumberFormat="1" applyFont="1" applyBorder="1" applyAlignment="1">
      <alignment wrapText="1"/>
    </xf>
    <xf numFmtId="0" fontId="4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top" wrapText="1"/>
    </xf>
    <xf numFmtId="2" fontId="4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right" wrapText="1"/>
    </xf>
    <xf numFmtId="0" fontId="2" fillId="0" borderId="0" xfId="0" applyFont="1" applyBorder="1" applyAlignment="1"/>
    <xf numFmtId="2" fontId="2" fillId="0" borderId="0" xfId="0" applyNumberFormat="1" applyFont="1" applyBorder="1" applyAlignment="1">
      <alignment horizontal="center" wrapText="1"/>
    </xf>
    <xf numFmtId="0" fontId="2" fillId="0" borderId="0" xfId="0" applyFont="1" applyAlignment="1">
      <alignment wrapText="1"/>
    </xf>
    <xf numFmtId="4" fontId="2" fillId="0" borderId="0" xfId="0" applyNumberFormat="1" applyFont="1" applyFill="1" applyAlignment="1">
      <alignment wrapText="1"/>
    </xf>
    <xf numFmtId="0" fontId="2" fillId="0" borderId="7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0" xfId="0" applyFont="1" applyBorder="1" applyAlignment="1">
      <alignment horizontal="left" vertical="top"/>
    </xf>
    <xf numFmtId="0" fontId="9" fillId="0" borderId="10" xfId="0" applyFont="1" applyBorder="1"/>
    <xf numFmtId="0" fontId="7" fillId="0" borderId="0" xfId="1" applyFont="1"/>
    <xf numFmtId="0" fontId="9" fillId="0" borderId="0" xfId="0" applyFont="1" applyFill="1"/>
    <xf numFmtId="0" fontId="2" fillId="0" borderId="0" xfId="0" applyFont="1" applyFill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center"/>
    </xf>
    <xf numFmtId="0" fontId="4" fillId="0" borderId="2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9" fillId="0" borderId="7" xfId="0" applyFont="1" applyFill="1" applyBorder="1"/>
    <xf numFmtId="0" fontId="9" fillId="0" borderId="8" xfId="0" applyFont="1" applyFill="1" applyBorder="1"/>
    <xf numFmtId="0" fontId="9" fillId="0" borderId="0" xfId="0" applyFont="1" applyFill="1" applyBorder="1"/>
    <xf numFmtId="164" fontId="4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/>
    <xf numFmtId="0" fontId="4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/>
    </xf>
    <xf numFmtId="2" fontId="8" fillId="0" borderId="1" xfId="1" applyNumberFormat="1" applyFont="1" applyBorder="1" applyAlignment="1">
      <alignment horizontal="right"/>
    </xf>
    <xf numFmtId="4" fontId="2" fillId="0" borderId="0" xfId="0" applyNumberFormat="1" applyFont="1" applyFill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4" fontId="8" fillId="0" borderId="1" xfId="1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 applyAlignment="1">
      <alignment horizontal="right" vertical="center"/>
    </xf>
    <xf numFmtId="0" fontId="8" fillId="2" borderId="14" xfId="1" applyNumberFormat="1" applyFont="1" applyFill="1" applyBorder="1" applyAlignment="1">
      <alignment horizontal="center" vertical="top"/>
    </xf>
    <xf numFmtId="0" fontId="7" fillId="2" borderId="14" xfId="1" applyNumberFormat="1" applyFont="1" applyFill="1" applyBorder="1" applyAlignment="1">
      <alignment horizontal="center" vertical="top"/>
    </xf>
    <xf numFmtId="2" fontId="7" fillId="2" borderId="14" xfId="1" applyNumberFormat="1" applyFont="1" applyFill="1" applyBorder="1" applyAlignment="1">
      <alignment horizontal="right" vertical="top"/>
    </xf>
    <xf numFmtId="4" fontId="7" fillId="2" borderId="14" xfId="1" applyNumberFormat="1" applyFont="1" applyFill="1" applyBorder="1" applyAlignment="1">
      <alignment horizontal="right" vertical="top"/>
    </xf>
    <xf numFmtId="0" fontId="7" fillId="2" borderId="14" xfId="1" applyNumberFormat="1" applyFont="1" applyFill="1" applyBorder="1" applyAlignment="1">
      <alignment horizontal="left" vertical="top"/>
    </xf>
    <xf numFmtId="4" fontId="7" fillId="4" borderId="14" xfId="1" applyNumberFormat="1" applyFont="1" applyFill="1" applyBorder="1" applyAlignment="1">
      <alignment horizontal="right" vertical="top"/>
    </xf>
    <xf numFmtId="2" fontId="7" fillId="4" borderId="14" xfId="1" applyNumberFormat="1" applyFont="1" applyFill="1" applyBorder="1" applyAlignment="1">
      <alignment horizontal="right" vertical="top"/>
    </xf>
    <xf numFmtId="0" fontId="8" fillId="2" borderId="14" xfId="1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4" fontId="8" fillId="2" borderId="14" xfId="1" applyNumberFormat="1" applyFont="1" applyFill="1" applyBorder="1" applyAlignment="1">
      <alignment horizontal="right" vertical="top"/>
    </xf>
    <xf numFmtId="2" fontId="8" fillId="2" borderId="14" xfId="1" applyNumberFormat="1" applyFont="1" applyFill="1" applyBorder="1" applyAlignment="1">
      <alignment horizontal="right" vertical="top"/>
    </xf>
    <xf numFmtId="0" fontId="7" fillId="2" borderId="14" xfId="1" applyNumberFormat="1" applyFont="1" applyFill="1" applyBorder="1" applyAlignment="1">
      <alignment horizontal="left" vertical="top"/>
    </xf>
    <xf numFmtId="4" fontId="7" fillId="2" borderId="14" xfId="1" applyNumberFormat="1" applyFont="1" applyFill="1" applyBorder="1" applyAlignment="1">
      <alignment horizontal="right" vertical="top"/>
    </xf>
    <xf numFmtId="2" fontId="7" fillId="2" borderId="14" xfId="1" applyNumberFormat="1" applyFont="1" applyFill="1" applyBorder="1" applyAlignment="1">
      <alignment horizontal="right" vertical="top"/>
    </xf>
    <xf numFmtId="1" fontId="7" fillId="2" borderId="14" xfId="1" applyNumberFormat="1" applyFont="1" applyFill="1" applyBorder="1" applyAlignment="1">
      <alignment horizontal="right" vertical="top"/>
    </xf>
    <xf numFmtId="0" fontId="8" fillId="4" borderId="14" xfId="1" applyNumberFormat="1" applyFont="1" applyFill="1" applyBorder="1" applyAlignment="1">
      <alignment horizontal="left" vertical="top"/>
    </xf>
    <xf numFmtId="0" fontId="7" fillId="2" borderId="14" xfId="1" applyNumberFormat="1" applyFont="1" applyFill="1" applyBorder="1" applyAlignment="1">
      <alignment horizontal="center" vertical="top"/>
    </xf>
    <xf numFmtId="0" fontId="8" fillId="2" borderId="14" xfId="1" applyNumberFormat="1" applyFont="1" applyFill="1" applyBorder="1" applyAlignment="1">
      <alignment horizontal="center" vertical="top"/>
    </xf>
    <xf numFmtId="166" fontId="8" fillId="2" borderId="14" xfId="1" applyNumberFormat="1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2" fontId="8" fillId="0" borderId="1" xfId="1" applyNumberFormat="1" applyFont="1" applyBorder="1" applyAlignment="1">
      <alignment horizontal="right"/>
    </xf>
    <xf numFmtId="0" fontId="8" fillId="2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Border="1" applyAlignment="1">
      <alignment horizontal="right"/>
    </xf>
    <xf numFmtId="166" fontId="8" fillId="2" borderId="1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4" fontId="2" fillId="0" borderId="0" xfId="0" applyNumberFormat="1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64" fontId="2" fillId="0" borderId="13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2">
    <cellStyle name="Обычный" xfId="0" builtinId="0"/>
    <cellStyle name="Обычный_Пр4.ново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view="pageBreakPreview" zoomScaleSheetLayoutView="100" workbookViewId="0">
      <selection activeCell="H17" sqref="H17"/>
    </sheetView>
  </sheetViews>
  <sheetFormatPr defaultRowHeight="15" x14ac:dyDescent="0.25"/>
  <cols>
    <col min="1" max="1" width="6.28515625" style="48" customWidth="1"/>
    <col min="2" max="2" width="7.140625" style="48" customWidth="1"/>
    <col min="3" max="3" width="23.7109375" style="48" customWidth="1"/>
    <col min="4" max="5" width="21.7109375" style="48" customWidth="1"/>
    <col min="6" max="7" width="20.7109375" style="48" customWidth="1"/>
    <col min="8" max="9" width="19.7109375" style="48" customWidth="1"/>
    <col min="10" max="16384" width="9.140625" style="48"/>
  </cols>
  <sheetData>
    <row r="1" spans="1:12" x14ac:dyDescent="0.25">
      <c r="H1" s="49" t="s">
        <v>1</v>
      </c>
    </row>
    <row r="2" spans="1:12" x14ac:dyDescent="0.25">
      <c r="H2" s="49" t="s">
        <v>60</v>
      </c>
      <c r="K2" s="49"/>
      <c r="L2" s="49"/>
    </row>
    <row r="3" spans="1:12" x14ac:dyDescent="0.25">
      <c r="H3" s="49" t="str">
        <f>'Пр4.новое'!G3</f>
        <v>от «_____»_______________ 2018 г.</v>
      </c>
      <c r="K3" s="49"/>
      <c r="L3" s="49"/>
    </row>
    <row r="5" spans="1:12" x14ac:dyDescent="0.25">
      <c r="A5" s="81" t="s">
        <v>25</v>
      </c>
      <c r="B5" s="81"/>
      <c r="C5" s="81"/>
      <c r="D5" s="81"/>
      <c r="E5" s="81"/>
      <c r="F5" s="81"/>
      <c r="G5" s="81"/>
      <c r="H5" s="81"/>
      <c r="I5" s="81"/>
      <c r="J5" s="4"/>
    </row>
    <row r="6" spans="1:12" x14ac:dyDescent="0.25">
      <c r="A6" s="81" t="s">
        <v>26</v>
      </c>
      <c r="B6" s="81"/>
      <c r="C6" s="81"/>
      <c r="D6" s="81"/>
      <c r="E6" s="81"/>
      <c r="F6" s="81"/>
      <c r="G6" s="81"/>
      <c r="H6" s="81"/>
      <c r="I6" s="81"/>
      <c r="J6" s="4"/>
    </row>
    <row r="7" spans="1:12" x14ac:dyDescent="0.25">
      <c r="A7" s="81" t="s">
        <v>27</v>
      </c>
      <c r="B7" s="81"/>
      <c r="C7" s="81"/>
      <c r="D7" s="81"/>
      <c r="E7" s="81"/>
      <c r="F7" s="81"/>
      <c r="G7" s="81"/>
      <c r="H7" s="81"/>
      <c r="I7" s="81"/>
      <c r="J7" s="4"/>
    </row>
    <row r="8" spans="1:12" x14ac:dyDescent="0.25">
      <c r="A8" s="81" t="s">
        <v>28</v>
      </c>
      <c r="B8" s="81"/>
      <c r="C8" s="81"/>
      <c r="D8" s="81"/>
      <c r="E8" s="81"/>
      <c r="F8" s="81"/>
      <c r="G8" s="81"/>
      <c r="H8" s="81"/>
      <c r="I8" s="81"/>
      <c r="J8" s="4"/>
    </row>
    <row r="9" spans="1:12" x14ac:dyDescent="0.25">
      <c r="A9" s="81" t="s">
        <v>29</v>
      </c>
      <c r="B9" s="81"/>
      <c r="C9" s="81"/>
      <c r="D9" s="81"/>
      <c r="E9" s="81"/>
      <c r="F9" s="81"/>
      <c r="G9" s="81"/>
      <c r="H9" s="81"/>
      <c r="I9" s="81"/>
      <c r="J9" s="4"/>
    </row>
    <row r="10" spans="1:12" ht="54" customHeight="1" x14ac:dyDescent="0.25">
      <c r="A10" s="61"/>
      <c r="B10" s="61"/>
      <c r="C10" s="61"/>
      <c r="D10" s="61"/>
      <c r="E10" s="61"/>
      <c r="F10" s="61"/>
      <c r="G10" s="61"/>
      <c r="H10" s="61"/>
      <c r="I10" s="61"/>
    </row>
    <row r="11" spans="1:12" ht="41.25" customHeight="1" x14ac:dyDescent="0.25">
      <c r="B11" s="82" t="s">
        <v>2</v>
      </c>
      <c r="C11" s="82" t="s">
        <v>30</v>
      </c>
      <c r="D11" s="82" t="s">
        <v>31</v>
      </c>
      <c r="E11" s="82" t="s">
        <v>3</v>
      </c>
      <c r="F11" s="88" t="s">
        <v>35</v>
      </c>
      <c r="G11" s="88"/>
      <c r="H11" s="84" t="s">
        <v>36</v>
      </c>
      <c r="I11" s="85"/>
    </row>
    <row r="12" spans="1:12" ht="15.75" x14ac:dyDescent="0.25">
      <c r="B12" s="83"/>
      <c r="C12" s="83"/>
      <c r="D12" s="83"/>
      <c r="E12" s="83"/>
      <c r="F12" s="50" t="s">
        <v>44</v>
      </c>
      <c r="G12" s="50" t="s">
        <v>45</v>
      </c>
      <c r="H12" s="50" t="s">
        <v>44</v>
      </c>
      <c r="I12" s="50" t="s">
        <v>46</v>
      </c>
    </row>
    <row r="13" spans="1:12" s="51" customFormat="1" ht="30" customHeight="1" x14ac:dyDescent="0.25">
      <c r="B13" s="62">
        <v>1</v>
      </c>
      <c r="C13" s="79"/>
      <c r="D13" s="78"/>
      <c r="E13" s="80"/>
      <c r="F13" s="3">
        <v>0</v>
      </c>
      <c r="G13" s="3">
        <v>0</v>
      </c>
      <c r="H13" s="3">
        <f>F13</f>
        <v>0</v>
      </c>
      <c r="I13" s="3">
        <v>0</v>
      </c>
    </row>
    <row r="14" spans="1:12" x14ac:dyDescent="0.25">
      <c r="B14" s="52" t="s">
        <v>22</v>
      </c>
      <c r="C14" s="53"/>
      <c r="D14" s="53"/>
      <c r="E14" s="54"/>
      <c r="F14" s="59">
        <f>SUM(F13:F13)</f>
        <v>0</v>
      </c>
      <c r="G14" s="59">
        <f>SUM(G13)</f>
        <v>0</v>
      </c>
      <c r="H14" s="59">
        <f>SUM(H13:H13)</f>
        <v>0</v>
      </c>
      <c r="I14" s="59">
        <f>SUM(I13:I13)</f>
        <v>0</v>
      </c>
    </row>
    <row r="16" spans="1:12" ht="30.75" customHeight="1" x14ac:dyDescent="0.25">
      <c r="D16" s="90" t="s">
        <v>23</v>
      </c>
      <c r="E16" s="90"/>
      <c r="F16" s="91" t="s">
        <v>24</v>
      </c>
      <c r="G16" s="92"/>
    </row>
    <row r="17" spans="4:8" ht="27" customHeight="1" x14ac:dyDescent="0.25">
      <c r="D17" s="89" t="s">
        <v>63</v>
      </c>
      <c r="E17" s="89"/>
      <c r="F17" s="93" t="s">
        <v>64</v>
      </c>
      <c r="G17" s="94"/>
      <c r="H17" s="55"/>
    </row>
    <row r="18" spans="4:8" ht="27" customHeight="1" x14ac:dyDescent="0.25">
      <c r="D18" s="86" t="s">
        <v>65</v>
      </c>
      <c r="E18" s="87"/>
      <c r="F18" s="86" t="s">
        <v>61</v>
      </c>
      <c r="G18" s="87"/>
      <c r="H18" s="2"/>
    </row>
    <row r="19" spans="4:8" ht="9" customHeight="1" x14ac:dyDescent="0.25">
      <c r="D19" s="56"/>
      <c r="E19" s="57"/>
      <c r="F19" s="56"/>
      <c r="G19" s="57"/>
      <c r="H19" s="58"/>
    </row>
    <row r="20" spans="4:8" x14ac:dyDescent="0.25">
      <c r="H20" s="58"/>
    </row>
  </sheetData>
  <mergeCells count="17">
    <mergeCell ref="D18:E18"/>
    <mergeCell ref="F11:G11"/>
    <mergeCell ref="D17:E17"/>
    <mergeCell ref="D16:E16"/>
    <mergeCell ref="F16:G16"/>
    <mergeCell ref="F17:G17"/>
    <mergeCell ref="F18:G18"/>
    <mergeCell ref="B11:B12"/>
    <mergeCell ref="C11:C12"/>
    <mergeCell ref="D11:D12"/>
    <mergeCell ref="E11:E12"/>
    <mergeCell ref="H11:I11"/>
    <mergeCell ref="A5:I5"/>
    <mergeCell ref="A6:I6"/>
    <mergeCell ref="A7:I7"/>
    <mergeCell ref="A8:I8"/>
    <mergeCell ref="A9:I9"/>
  </mergeCells>
  <pageMargins left="0.76" right="0.49" top="0.75" bottom="0.75" header="0.3" footer="0.3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68"/>
  <sheetViews>
    <sheetView tabSelected="1" view="pageBreakPreview" zoomScale="80" zoomScaleSheetLayoutView="80" workbookViewId="0">
      <selection activeCell="K31" sqref="K31"/>
    </sheetView>
  </sheetViews>
  <sheetFormatPr defaultRowHeight="15" x14ac:dyDescent="0.25"/>
  <cols>
    <col min="1" max="2" width="9.140625" style="12"/>
    <col min="3" max="3" width="17.7109375" style="12" customWidth="1"/>
    <col min="4" max="4" width="32.42578125" style="12" customWidth="1"/>
    <col min="5" max="5" width="22.7109375" style="12" customWidth="1"/>
    <col min="6" max="6" width="11.85546875" style="12" customWidth="1"/>
    <col min="7" max="7" width="20.7109375" style="12" customWidth="1"/>
    <col min="8" max="8" width="6.7109375" style="12" customWidth="1"/>
    <col min="9" max="9" width="9.140625" style="12"/>
    <col min="10" max="10" width="17.140625" style="12" customWidth="1"/>
    <col min="11" max="12" width="9.140625" style="12"/>
    <col min="13" max="13" width="14.7109375" style="12" customWidth="1"/>
    <col min="14" max="14" width="19" style="12" customWidth="1"/>
    <col min="15" max="15" width="10.42578125" style="12" customWidth="1"/>
    <col min="16" max="16" width="9.140625" style="12"/>
    <col min="17" max="17" width="13.28515625" style="12" customWidth="1"/>
    <col min="18" max="18" width="11.28515625" style="12" customWidth="1"/>
    <col min="19" max="19" width="10.85546875" style="14" customWidth="1"/>
    <col min="20" max="20" width="9.140625" style="12"/>
    <col min="21" max="21" width="10.5703125" style="12" bestFit="1" customWidth="1"/>
    <col min="22" max="16384" width="9.140625" style="12"/>
  </cols>
  <sheetData>
    <row r="1" spans="1:23" x14ac:dyDescent="0.25">
      <c r="G1" s="60" t="s">
        <v>16</v>
      </c>
    </row>
    <row r="2" spans="1:23" x14ac:dyDescent="0.25">
      <c r="G2" s="60" t="str">
        <f>'Пр3.новое'!H2</f>
        <v>к Договору №______________</v>
      </c>
    </row>
    <row r="3" spans="1:23" x14ac:dyDescent="0.25">
      <c r="G3" s="60" t="s">
        <v>62</v>
      </c>
    </row>
    <row r="4" spans="1:23" ht="15.75" x14ac:dyDescent="0.25">
      <c r="A4" s="15"/>
    </row>
    <row r="5" spans="1:23" ht="15.75" x14ac:dyDescent="0.25">
      <c r="A5" s="16"/>
    </row>
    <row r="6" spans="1:23" ht="15" customHeight="1" x14ac:dyDescent="0.25">
      <c r="A6" s="112" t="s">
        <v>17</v>
      </c>
      <c r="B6" s="112"/>
      <c r="C6" s="112"/>
      <c r="D6" s="112"/>
      <c r="E6" s="112"/>
      <c r="F6" s="112"/>
      <c r="G6" s="112"/>
      <c r="H6" s="112"/>
      <c r="I6" s="112"/>
      <c r="J6" s="112"/>
    </row>
    <row r="7" spans="1:23" ht="15" customHeight="1" x14ac:dyDescent="0.25">
      <c r="A7" s="112" t="s">
        <v>18</v>
      </c>
      <c r="B7" s="112"/>
      <c r="C7" s="112"/>
      <c r="D7" s="112"/>
      <c r="E7" s="112"/>
      <c r="F7" s="112"/>
      <c r="G7" s="112"/>
      <c r="H7" s="112"/>
      <c r="I7" s="112"/>
      <c r="J7" s="112"/>
    </row>
    <row r="8" spans="1:23" ht="15.75" x14ac:dyDescent="0.25">
      <c r="A8" s="17"/>
    </row>
    <row r="9" spans="1:23" ht="59.25" customHeight="1" x14ac:dyDescent="0.25">
      <c r="B9" s="66" t="s">
        <v>2</v>
      </c>
      <c r="C9" s="66" t="s">
        <v>19</v>
      </c>
      <c r="D9" s="115" t="s">
        <v>52</v>
      </c>
      <c r="E9" s="116"/>
      <c r="F9" s="116"/>
      <c r="G9" s="117"/>
      <c r="H9" s="118" t="s">
        <v>20</v>
      </c>
      <c r="I9" s="118"/>
      <c r="J9" s="118"/>
    </row>
    <row r="10" spans="1:23" ht="15" customHeight="1" x14ac:dyDescent="0.25">
      <c r="B10" s="114">
        <v>1</v>
      </c>
      <c r="C10" s="114" t="s">
        <v>21</v>
      </c>
      <c r="D10" s="18"/>
      <c r="E10" s="66" t="s">
        <v>47</v>
      </c>
      <c r="F10" s="66" t="s">
        <v>48</v>
      </c>
      <c r="G10" s="19" t="s">
        <v>34</v>
      </c>
      <c r="H10" s="114" t="s">
        <v>49</v>
      </c>
      <c r="I10" s="114"/>
      <c r="J10" s="114"/>
    </row>
    <row r="11" spans="1:23" x14ac:dyDescent="0.25">
      <c r="B11" s="114"/>
      <c r="C11" s="114"/>
      <c r="D11" s="18" t="s">
        <v>50</v>
      </c>
      <c r="E11" s="18"/>
      <c r="F11" s="18"/>
      <c r="G11" s="20"/>
      <c r="H11" s="114"/>
      <c r="I11" s="114"/>
      <c r="J11" s="114"/>
      <c r="Q11" s="21"/>
      <c r="R11" s="22"/>
      <c r="S11" s="22"/>
      <c r="T11" s="22"/>
      <c r="U11" s="22"/>
      <c r="V11" s="22"/>
      <c r="W11" s="22"/>
    </row>
    <row r="12" spans="1:23" x14ac:dyDescent="0.25">
      <c r="B12" s="114"/>
      <c r="C12" s="114"/>
      <c r="D12" s="23" t="s">
        <v>4</v>
      </c>
      <c r="E12" s="68">
        <v>0</v>
      </c>
      <c r="F12" s="119">
        <v>6.6500000000000004E-2</v>
      </c>
      <c r="G12" s="69">
        <v>0</v>
      </c>
      <c r="H12" s="114"/>
      <c r="I12" s="114"/>
      <c r="J12" s="114"/>
      <c r="L12" s="12">
        <v>17.82</v>
      </c>
      <c r="M12" s="24">
        <f>ROUND(E12*L12*1.18,2)</f>
        <v>0</v>
      </c>
      <c r="N12" s="12">
        <v>1698.04</v>
      </c>
      <c r="O12" s="24">
        <f>ROUND(G12*N12*1.18,2)</f>
        <v>0</v>
      </c>
      <c r="Q12" s="21"/>
      <c r="R12" s="22"/>
      <c r="S12" s="22"/>
      <c r="T12" s="22"/>
      <c r="U12" s="22"/>
      <c r="V12" s="22"/>
      <c r="W12" s="22"/>
    </row>
    <row r="13" spans="1:23" x14ac:dyDescent="0.25">
      <c r="B13" s="114"/>
      <c r="C13" s="114"/>
      <c r="D13" s="23" t="s">
        <v>5</v>
      </c>
      <c r="E13" s="68">
        <v>0</v>
      </c>
      <c r="F13" s="120"/>
      <c r="G13" s="69">
        <v>0</v>
      </c>
      <c r="H13" s="114"/>
      <c r="I13" s="114"/>
      <c r="J13" s="114"/>
      <c r="L13" s="12">
        <v>17.82</v>
      </c>
      <c r="M13" s="24">
        <f t="shared" ref="M13:M23" si="0">ROUND(E13*L13*1.18,2)</f>
        <v>0</v>
      </c>
      <c r="N13" s="12">
        <v>1698.04</v>
      </c>
      <c r="O13" s="24">
        <f t="shared" ref="O13:O23" si="1">ROUND(G13*N13*1.18,2)</f>
        <v>0</v>
      </c>
      <c r="Q13" s="21"/>
      <c r="R13" s="22"/>
      <c r="S13" s="22"/>
      <c r="T13" s="22"/>
      <c r="U13" s="22"/>
      <c r="V13" s="22"/>
      <c r="W13" s="22"/>
    </row>
    <row r="14" spans="1:23" x14ac:dyDescent="0.25">
      <c r="B14" s="114"/>
      <c r="C14" s="114"/>
      <c r="D14" s="23" t="s">
        <v>6</v>
      </c>
      <c r="E14" s="68">
        <v>0</v>
      </c>
      <c r="F14" s="120"/>
      <c r="G14" s="69">
        <v>0</v>
      </c>
      <c r="H14" s="114"/>
      <c r="I14" s="114"/>
      <c r="J14" s="114"/>
      <c r="L14" s="12">
        <v>17.82</v>
      </c>
      <c r="M14" s="24">
        <f t="shared" si="0"/>
        <v>0</v>
      </c>
      <c r="N14" s="12">
        <v>1698.04</v>
      </c>
      <c r="O14" s="24">
        <f t="shared" si="1"/>
        <v>0</v>
      </c>
      <c r="Q14" s="25"/>
      <c r="R14" s="26"/>
      <c r="S14" s="26"/>
      <c r="T14" s="26"/>
      <c r="U14" s="26"/>
      <c r="V14" s="26"/>
      <c r="W14" s="26"/>
    </row>
    <row r="15" spans="1:23" x14ac:dyDescent="0.25">
      <c r="B15" s="114"/>
      <c r="C15" s="114"/>
      <c r="D15" s="23" t="s">
        <v>7</v>
      </c>
      <c r="E15" s="68">
        <v>0</v>
      </c>
      <c r="F15" s="120"/>
      <c r="G15" s="69">
        <v>0</v>
      </c>
      <c r="H15" s="114"/>
      <c r="I15" s="114"/>
      <c r="J15" s="114"/>
      <c r="L15" s="12">
        <v>17.82</v>
      </c>
      <c r="M15" s="24">
        <f t="shared" si="0"/>
        <v>0</v>
      </c>
      <c r="N15" s="12">
        <v>1698.04</v>
      </c>
      <c r="O15" s="24">
        <f t="shared" si="1"/>
        <v>0</v>
      </c>
      <c r="Q15" s="21"/>
      <c r="R15" s="22"/>
      <c r="S15" s="22"/>
      <c r="T15" s="22"/>
      <c r="U15" s="22"/>
      <c r="V15" s="22"/>
      <c r="W15" s="22"/>
    </row>
    <row r="16" spans="1:23" x14ac:dyDescent="0.25">
      <c r="B16" s="114"/>
      <c r="C16" s="114"/>
      <c r="D16" s="23" t="s">
        <v>8</v>
      </c>
      <c r="E16" s="68">
        <v>0</v>
      </c>
      <c r="F16" s="120"/>
      <c r="G16" s="69">
        <v>0</v>
      </c>
      <c r="H16" s="114"/>
      <c r="I16" s="114"/>
      <c r="J16" s="114"/>
      <c r="L16" s="12">
        <v>17.82</v>
      </c>
      <c r="M16" s="24">
        <f t="shared" si="0"/>
        <v>0</v>
      </c>
      <c r="N16" s="12">
        <v>1698.04</v>
      </c>
      <c r="O16" s="24">
        <f t="shared" si="1"/>
        <v>0</v>
      </c>
      <c r="Q16" s="21"/>
      <c r="R16" s="22"/>
      <c r="S16" s="22"/>
      <c r="T16" s="22"/>
      <c r="U16" s="22"/>
      <c r="V16" s="22"/>
      <c r="W16" s="22"/>
    </row>
    <row r="17" spans="1:25" x14ac:dyDescent="0.25">
      <c r="B17" s="114"/>
      <c r="C17" s="114"/>
      <c r="D17" s="23" t="s">
        <v>9</v>
      </c>
      <c r="E17" s="68">
        <v>0</v>
      </c>
      <c r="F17" s="120"/>
      <c r="G17" s="69">
        <v>0</v>
      </c>
      <c r="H17" s="114"/>
      <c r="I17" s="114"/>
      <c r="J17" s="114"/>
      <c r="L17" s="12">
        <v>17.82</v>
      </c>
      <c r="M17" s="24">
        <f t="shared" si="0"/>
        <v>0</v>
      </c>
      <c r="N17" s="12">
        <v>1698.04</v>
      </c>
      <c r="O17" s="24">
        <f t="shared" si="1"/>
        <v>0</v>
      </c>
      <c r="Q17" s="21"/>
      <c r="R17" s="22"/>
      <c r="S17" s="22"/>
      <c r="T17" s="22"/>
      <c r="U17" s="22"/>
      <c r="V17" s="22"/>
      <c r="W17" s="22"/>
    </row>
    <row r="18" spans="1:25" x14ac:dyDescent="0.25">
      <c r="B18" s="114"/>
      <c r="C18" s="114"/>
      <c r="D18" s="23" t="s">
        <v>10</v>
      </c>
      <c r="E18" s="68">
        <v>0</v>
      </c>
      <c r="F18" s="120"/>
      <c r="G18" s="69">
        <v>0</v>
      </c>
      <c r="H18" s="114"/>
      <c r="I18" s="114"/>
      <c r="J18" s="114"/>
      <c r="K18" s="27"/>
      <c r="L18" s="12">
        <v>18.489999999999998</v>
      </c>
      <c r="M18" s="24">
        <f t="shared" si="0"/>
        <v>0</v>
      </c>
      <c r="N18" s="12">
        <v>1769.36</v>
      </c>
      <c r="O18" s="24">
        <f t="shared" si="1"/>
        <v>0</v>
      </c>
      <c r="Q18" s="25"/>
      <c r="R18" s="26"/>
      <c r="S18" s="26"/>
      <c r="T18" s="26"/>
      <c r="U18" s="26"/>
      <c r="V18" s="26"/>
      <c r="W18" s="26"/>
    </row>
    <row r="19" spans="1:25" x14ac:dyDescent="0.25">
      <c r="B19" s="114"/>
      <c r="C19" s="114"/>
      <c r="D19" s="23" t="s">
        <v>11</v>
      </c>
      <c r="E19" s="68">
        <v>0</v>
      </c>
      <c r="F19" s="120"/>
      <c r="G19" s="69">
        <v>0</v>
      </c>
      <c r="H19" s="114"/>
      <c r="I19" s="114"/>
      <c r="J19" s="114"/>
      <c r="K19" s="28"/>
      <c r="L19" s="12">
        <v>18.489999999999998</v>
      </c>
      <c r="M19" s="24">
        <f t="shared" si="0"/>
        <v>0</v>
      </c>
      <c r="N19" s="12">
        <v>1769.36</v>
      </c>
      <c r="O19" s="24">
        <f t="shared" si="1"/>
        <v>0</v>
      </c>
      <c r="Q19" s="21"/>
      <c r="R19" s="22"/>
      <c r="S19" s="22"/>
      <c r="T19" s="22"/>
      <c r="U19" s="22"/>
      <c r="V19" s="22"/>
      <c r="W19" s="22"/>
    </row>
    <row r="20" spans="1:25" x14ac:dyDescent="0.25">
      <c r="B20" s="114"/>
      <c r="C20" s="114"/>
      <c r="D20" s="23" t="s">
        <v>12</v>
      </c>
      <c r="E20" s="68">
        <v>0</v>
      </c>
      <c r="F20" s="120"/>
      <c r="G20" s="69">
        <v>0</v>
      </c>
      <c r="H20" s="114"/>
      <c r="I20" s="114"/>
      <c r="J20" s="114"/>
      <c r="K20" s="28"/>
      <c r="L20" s="12">
        <v>18.489999999999998</v>
      </c>
      <c r="M20" s="24">
        <f t="shared" si="0"/>
        <v>0</v>
      </c>
      <c r="N20" s="12">
        <v>1769.36</v>
      </c>
      <c r="O20" s="24">
        <f t="shared" si="1"/>
        <v>0</v>
      </c>
      <c r="Q20" s="21"/>
      <c r="R20" s="22"/>
      <c r="S20" s="22"/>
      <c r="T20" s="22"/>
      <c r="U20" s="22"/>
      <c r="V20" s="22"/>
      <c r="W20" s="22"/>
    </row>
    <row r="21" spans="1:25" x14ac:dyDescent="0.25">
      <c r="B21" s="114"/>
      <c r="C21" s="114"/>
      <c r="D21" s="23" t="s">
        <v>13</v>
      </c>
      <c r="E21" s="68">
        <v>0</v>
      </c>
      <c r="F21" s="120"/>
      <c r="G21" s="69">
        <v>0</v>
      </c>
      <c r="H21" s="114"/>
      <c r="I21" s="114"/>
      <c r="J21" s="114"/>
      <c r="K21" s="27"/>
      <c r="L21" s="12">
        <v>18.489999999999998</v>
      </c>
      <c r="M21" s="24">
        <f t="shared" si="0"/>
        <v>0</v>
      </c>
      <c r="N21" s="12">
        <v>1769.36</v>
      </c>
      <c r="O21" s="24">
        <f t="shared" si="1"/>
        <v>0</v>
      </c>
      <c r="Q21" s="21"/>
      <c r="R21" s="22"/>
      <c r="S21" s="22"/>
      <c r="T21" s="22"/>
      <c r="U21" s="22"/>
      <c r="V21" s="22"/>
      <c r="W21" s="22"/>
    </row>
    <row r="22" spans="1:25" x14ac:dyDescent="0.25">
      <c r="B22" s="114"/>
      <c r="C22" s="114"/>
      <c r="D22" s="23" t="s">
        <v>14</v>
      </c>
      <c r="E22" s="68">
        <v>0</v>
      </c>
      <c r="F22" s="120"/>
      <c r="G22" s="69">
        <v>0</v>
      </c>
      <c r="H22" s="114"/>
      <c r="I22" s="114"/>
      <c r="J22" s="114"/>
      <c r="L22" s="12">
        <v>18.489999999999998</v>
      </c>
      <c r="M22" s="24">
        <f t="shared" si="0"/>
        <v>0</v>
      </c>
      <c r="N22" s="12">
        <v>1769.36</v>
      </c>
      <c r="O22" s="24">
        <f t="shared" si="1"/>
        <v>0</v>
      </c>
      <c r="Q22" s="25"/>
      <c r="R22" s="26"/>
      <c r="S22" s="26"/>
      <c r="T22" s="26"/>
      <c r="U22" s="26"/>
      <c r="V22" s="26"/>
      <c r="W22" s="26"/>
    </row>
    <row r="23" spans="1:25" x14ac:dyDescent="0.25">
      <c r="B23" s="114"/>
      <c r="C23" s="114"/>
      <c r="D23" s="29" t="s">
        <v>15</v>
      </c>
      <c r="E23" s="68">
        <v>0</v>
      </c>
      <c r="F23" s="121"/>
      <c r="G23" s="69">
        <v>0</v>
      </c>
      <c r="H23" s="114"/>
      <c r="I23" s="114"/>
      <c r="J23" s="114"/>
      <c r="L23" s="12">
        <v>18.489999999999998</v>
      </c>
      <c r="M23" s="24">
        <f t="shared" si="0"/>
        <v>0</v>
      </c>
      <c r="N23" s="12">
        <v>1769.36</v>
      </c>
      <c r="O23" s="24">
        <f t="shared" si="1"/>
        <v>0</v>
      </c>
      <c r="Q23" s="21"/>
      <c r="R23" s="22"/>
      <c r="S23" s="22"/>
      <c r="T23" s="22"/>
      <c r="U23" s="22"/>
      <c r="V23" s="22"/>
      <c r="W23" s="22"/>
    </row>
    <row r="24" spans="1:25" x14ac:dyDescent="0.25">
      <c r="B24" s="30" t="s">
        <v>22</v>
      </c>
      <c r="C24" s="31"/>
      <c r="D24" s="32"/>
      <c r="E24" s="33">
        <f>SUM(E12:E23)</f>
        <v>0</v>
      </c>
      <c r="F24" s="33"/>
      <c r="G24" s="33">
        <f>SUM(G12:G23)</f>
        <v>0</v>
      </c>
      <c r="H24" s="118"/>
      <c r="I24" s="118"/>
      <c r="J24" s="118"/>
      <c r="M24" s="24">
        <f>SUM(M12:M23)</f>
        <v>0</v>
      </c>
      <c r="O24" s="24">
        <f>SUM(O12:O23)</f>
        <v>0</v>
      </c>
      <c r="Q24" s="21"/>
      <c r="R24" s="22"/>
      <c r="S24" s="22"/>
      <c r="T24" s="22"/>
      <c r="U24" s="22"/>
      <c r="V24" s="22"/>
      <c r="W24" s="22"/>
    </row>
    <row r="25" spans="1:25" x14ac:dyDescent="0.25">
      <c r="B25" s="34"/>
      <c r="C25" s="35"/>
      <c r="D25" s="36"/>
      <c r="E25" s="37"/>
      <c r="F25" s="37"/>
      <c r="G25" s="13"/>
      <c r="Q25" s="21"/>
      <c r="R25" s="22"/>
      <c r="S25" s="22"/>
      <c r="T25" s="22"/>
      <c r="U25" s="22"/>
      <c r="V25" s="22"/>
      <c r="W25" s="22"/>
    </row>
    <row r="26" spans="1:25" ht="23.25" customHeight="1" x14ac:dyDescent="0.25">
      <c r="A26" s="38" t="s">
        <v>32</v>
      </c>
      <c r="B26" s="34"/>
      <c r="C26" s="35"/>
      <c r="D26" s="36"/>
      <c r="E26" s="39">
        <f>N26</f>
        <v>0</v>
      </c>
      <c r="F26" s="39"/>
      <c r="G26" s="38" t="s">
        <v>0</v>
      </c>
      <c r="H26" s="113">
        <f>E26-E26/1.18</f>
        <v>0</v>
      </c>
      <c r="I26" s="113"/>
      <c r="J26" s="40" t="s">
        <v>33</v>
      </c>
      <c r="L26" s="28"/>
      <c r="M26" s="12" t="s">
        <v>43</v>
      </c>
      <c r="N26" s="24">
        <f>M24+O24</f>
        <v>0</v>
      </c>
      <c r="Q26" s="25"/>
      <c r="R26" s="26"/>
      <c r="S26" s="26"/>
      <c r="T26" s="26"/>
      <c r="U26" s="26"/>
      <c r="V26" s="26"/>
      <c r="W26" s="26"/>
    </row>
    <row r="27" spans="1:25" x14ac:dyDescent="0.25">
      <c r="A27" s="38"/>
      <c r="B27" s="38"/>
      <c r="D27" s="41"/>
      <c r="L27" s="28"/>
      <c r="Q27" s="25"/>
      <c r="R27" s="26"/>
      <c r="S27" s="26"/>
      <c r="T27" s="26"/>
      <c r="U27" s="26"/>
      <c r="V27" s="26"/>
      <c r="W27" s="26"/>
    </row>
    <row r="28" spans="1:25" ht="22.5" customHeight="1" x14ac:dyDescent="0.25">
      <c r="A28" s="38"/>
      <c r="B28" s="38"/>
      <c r="C28" s="65"/>
      <c r="D28" s="65"/>
      <c r="E28" s="40"/>
      <c r="F28" s="40"/>
      <c r="L28" s="27"/>
    </row>
    <row r="29" spans="1:25" ht="32.25" customHeight="1" x14ac:dyDescent="0.25">
      <c r="C29" s="122" t="s">
        <v>23</v>
      </c>
      <c r="D29" s="122"/>
      <c r="E29" s="126" t="s">
        <v>24</v>
      </c>
      <c r="F29" s="127"/>
      <c r="G29" s="128"/>
      <c r="L29" s="27"/>
    </row>
    <row r="30" spans="1:25" ht="24.75" customHeight="1" x14ac:dyDescent="0.25">
      <c r="C30" s="123" t="s">
        <v>66</v>
      </c>
      <c r="D30" s="123"/>
      <c r="E30" s="129" t="s">
        <v>64</v>
      </c>
      <c r="F30" s="130"/>
      <c r="G30" s="131"/>
      <c r="H30" s="13"/>
      <c r="M30" s="5" t="s">
        <v>38</v>
      </c>
      <c r="N30" s="63" t="s">
        <v>39</v>
      </c>
      <c r="O30" s="63" t="s">
        <v>40</v>
      </c>
      <c r="P30" s="63" t="s">
        <v>41</v>
      </c>
      <c r="Q30" s="63" t="s">
        <v>39</v>
      </c>
      <c r="R30" s="63" t="s">
        <v>40</v>
      </c>
      <c r="S30" s="63" t="s">
        <v>41</v>
      </c>
      <c r="T30" s="63" t="s">
        <v>39</v>
      </c>
      <c r="U30" s="63" t="s">
        <v>40</v>
      </c>
      <c r="V30" s="63" t="s">
        <v>41</v>
      </c>
      <c r="W30" s="63" t="s">
        <v>39</v>
      </c>
      <c r="X30" s="63" t="s">
        <v>40</v>
      </c>
      <c r="Y30" s="63" t="s">
        <v>41</v>
      </c>
    </row>
    <row r="31" spans="1:25" ht="27.75" customHeight="1" x14ac:dyDescent="0.25">
      <c r="C31" s="105" t="s">
        <v>67</v>
      </c>
      <c r="D31" s="106"/>
      <c r="E31" s="105" t="str">
        <f>'Пр3.новое'!F18</f>
        <v>_________________ /____________________/</v>
      </c>
      <c r="F31" s="106"/>
      <c r="G31" s="107"/>
      <c r="H31" s="13"/>
      <c r="M31" s="6" t="s">
        <v>34</v>
      </c>
      <c r="N31" s="64">
        <v>901.66</v>
      </c>
      <c r="O31" s="64">
        <v>0.45</v>
      </c>
      <c r="P31" s="9"/>
      <c r="Q31" s="7">
        <v>320.58999999999997</v>
      </c>
      <c r="R31" s="7">
        <v>0.16</v>
      </c>
      <c r="S31" s="10"/>
      <c r="T31" s="7">
        <v>280.52</v>
      </c>
      <c r="U31" s="7">
        <v>0.14000000000000001</v>
      </c>
      <c r="V31" s="10"/>
      <c r="W31" s="7">
        <v>300.55</v>
      </c>
      <c r="X31" s="7">
        <v>0.15</v>
      </c>
      <c r="Y31" s="10"/>
    </row>
    <row r="32" spans="1:25" ht="10.5" customHeight="1" x14ac:dyDescent="0.25">
      <c r="C32" s="124"/>
      <c r="D32" s="125"/>
      <c r="E32" s="42"/>
      <c r="F32" s="43"/>
      <c r="G32" s="44"/>
      <c r="H32" s="13"/>
      <c r="M32" s="6" t="s">
        <v>42</v>
      </c>
      <c r="N32" s="64">
        <v>145.30000000000001</v>
      </c>
      <c r="O32" s="64">
        <v>6.91</v>
      </c>
      <c r="P32" s="64">
        <v>6.91</v>
      </c>
      <c r="Q32" s="7">
        <v>52.15</v>
      </c>
      <c r="R32" s="7">
        <v>2.48</v>
      </c>
      <c r="S32" s="7">
        <v>2.48</v>
      </c>
      <c r="T32" s="7">
        <v>45.42</v>
      </c>
      <c r="U32" s="7">
        <v>2.16</v>
      </c>
      <c r="V32" s="7">
        <v>2.16</v>
      </c>
      <c r="W32" s="7">
        <v>47.73</v>
      </c>
      <c r="X32" s="7">
        <v>2.27</v>
      </c>
      <c r="Y32" s="7">
        <v>2.27</v>
      </c>
    </row>
    <row r="33" spans="1:52" ht="20.25" customHeight="1" x14ac:dyDescent="0.25">
      <c r="A33" s="27"/>
      <c r="M33" s="6" t="s">
        <v>37</v>
      </c>
      <c r="N33" s="110">
        <v>1046.96</v>
      </c>
      <c r="O33" s="110"/>
      <c r="P33" s="110"/>
      <c r="Q33" s="108">
        <v>372.74</v>
      </c>
      <c r="R33" s="108"/>
      <c r="S33" s="108"/>
      <c r="T33" s="108">
        <v>325.94</v>
      </c>
      <c r="U33" s="108"/>
      <c r="V33" s="108"/>
      <c r="W33" s="108">
        <v>348.28</v>
      </c>
      <c r="X33" s="108"/>
      <c r="Y33" s="108"/>
    </row>
    <row r="34" spans="1:52" ht="15.75" x14ac:dyDescent="0.25">
      <c r="B34" s="45" t="s">
        <v>51</v>
      </c>
      <c r="C34" s="46"/>
      <c r="M34" s="47"/>
      <c r="N34" s="111">
        <v>2</v>
      </c>
      <c r="O34" s="111"/>
      <c r="P34" s="111"/>
      <c r="Q34" s="109" t="s">
        <v>7</v>
      </c>
      <c r="R34" s="109"/>
      <c r="S34" s="109"/>
      <c r="T34" s="109" t="s">
        <v>8</v>
      </c>
      <c r="U34" s="109"/>
      <c r="V34" s="109"/>
      <c r="W34" s="109" t="s">
        <v>9</v>
      </c>
      <c r="X34" s="109"/>
      <c r="Y34" s="109"/>
    </row>
    <row r="35" spans="1:52" x14ac:dyDescent="0.25">
      <c r="M35" s="1"/>
      <c r="N35" s="63" t="s">
        <v>39</v>
      </c>
      <c r="O35" s="63" t="s">
        <v>40</v>
      </c>
      <c r="P35" s="63" t="s">
        <v>41</v>
      </c>
      <c r="Q35" s="63" t="s">
        <v>39</v>
      </c>
      <c r="R35" s="63" t="s">
        <v>40</v>
      </c>
      <c r="S35" s="63" t="s">
        <v>41</v>
      </c>
      <c r="T35" s="63" t="s">
        <v>39</v>
      </c>
      <c r="U35" s="63" t="s">
        <v>40</v>
      </c>
      <c r="V35" s="63" t="s">
        <v>41</v>
      </c>
      <c r="W35" s="63" t="s">
        <v>39</v>
      </c>
      <c r="X35" s="63" t="s">
        <v>40</v>
      </c>
      <c r="Y35" s="63" t="s">
        <v>41</v>
      </c>
    </row>
    <row r="36" spans="1:52" x14ac:dyDescent="0.25">
      <c r="M36" s="1"/>
      <c r="N36" s="64">
        <v>941.73</v>
      </c>
      <c r="O36" s="64">
        <v>0.47</v>
      </c>
      <c r="P36" s="9"/>
      <c r="Q36" s="7">
        <v>320.58999999999997</v>
      </c>
      <c r="R36" s="7">
        <v>0.16</v>
      </c>
      <c r="S36" s="10"/>
      <c r="T36" s="7">
        <v>320.58999999999997</v>
      </c>
      <c r="U36" s="7">
        <v>0.16</v>
      </c>
      <c r="V36" s="10"/>
      <c r="W36" s="7">
        <v>300.55</v>
      </c>
      <c r="X36" s="7">
        <v>0.15</v>
      </c>
      <c r="Y36" s="10"/>
    </row>
    <row r="37" spans="1:52" x14ac:dyDescent="0.25">
      <c r="M37" s="1"/>
      <c r="N37" s="64">
        <v>147.83000000000001</v>
      </c>
      <c r="O37" s="64">
        <v>7.03</v>
      </c>
      <c r="P37" s="64">
        <v>7.03</v>
      </c>
      <c r="Q37" s="7">
        <v>50.05</v>
      </c>
      <c r="R37" s="7">
        <v>2.38</v>
      </c>
      <c r="S37" s="7">
        <v>2.38</v>
      </c>
      <c r="T37" s="7">
        <v>50.05</v>
      </c>
      <c r="U37" s="7">
        <v>2.38</v>
      </c>
      <c r="V37" s="7">
        <v>2.38</v>
      </c>
      <c r="W37" s="7">
        <v>47.73</v>
      </c>
      <c r="X37" s="7">
        <v>2.27</v>
      </c>
      <c r="Y37" s="7">
        <v>2.27</v>
      </c>
    </row>
    <row r="38" spans="1:52" x14ac:dyDescent="0.25">
      <c r="M38" s="1"/>
      <c r="N38" s="110">
        <v>1089.56</v>
      </c>
      <c r="O38" s="110"/>
      <c r="P38" s="110"/>
      <c r="Q38" s="108">
        <v>370.64</v>
      </c>
      <c r="R38" s="108"/>
      <c r="S38" s="108"/>
      <c r="T38" s="108">
        <v>370.64</v>
      </c>
      <c r="U38" s="108"/>
      <c r="V38" s="108"/>
      <c r="W38" s="108">
        <v>348.28</v>
      </c>
      <c r="X38" s="108"/>
      <c r="Y38" s="108"/>
    </row>
    <row r="39" spans="1:52" x14ac:dyDescent="0.25">
      <c r="M39" s="1"/>
      <c r="N39" s="111">
        <v>3</v>
      </c>
      <c r="O39" s="111"/>
      <c r="P39" s="111"/>
      <c r="Q39" s="109" t="s">
        <v>10</v>
      </c>
      <c r="R39" s="109"/>
      <c r="S39" s="109"/>
      <c r="T39" s="109" t="s">
        <v>11</v>
      </c>
      <c r="U39" s="109"/>
      <c r="V39" s="109"/>
      <c r="W39" s="109" t="s">
        <v>12</v>
      </c>
      <c r="X39" s="109"/>
      <c r="Y39" s="109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</row>
    <row r="40" spans="1:52" x14ac:dyDescent="0.25">
      <c r="M40" s="1"/>
      <c r="N40" s="63" t="s">
        <v>39</v>
      </c>
      <c r="O40" s="63" t="s">
        <v>40</v>
      </c>
      <c r="P40" s="63" t="s">
        <v>41</v>
      </c>
      <c r="Q40" s="63" t="s">
        <v>39</v>
      </c>
      <c r="R40" s="63" t="s">
        <v>40</v>
      </c>
      <c r="S40" s="63" t="s">
        <v>41</v>
      </c>
      <c r="T40" s="63" t="s">
        <v>39</v>
      </c>
      <c r="U40" s="63" t="s">
        <v>40</v>
      </c>
      <c r="V40" s="63" t="s">
        <v>41</v>
      </c>
      <c r="W40" s="63" t="s">
        <v>39</v>
      </c>
      <c r="X40" s="63" t="s">
        <v>40</v>
      </c>
      <c r="Y40" s="63" t="s">
        <v>41</v>
      </c>
    </row>
    <row r="41" spans="1:52" s="14" customFormat="1" x14ac:dyDescent="0.25">
      <c r="M41" s="1"/>
      <c r="N41" s="64">
        <v>835.15</v>
      </c>
      <c r="O41" s="11">
        <v>0.4</v>
      </c>
      <c r="P41" s="9"/>
      <c r="Q41" s="7">
        <v>187.91</v>
      </c>
      <c r="R41" s="7">
        <v>0.09</v>
      </c>
      <c r="S41" s="10"/>
      <c r="T41" s="7">
        <v>313.18</v>
      </c>
      <c r="U41" s="7">
        <v>0.15</v>
      </c>
      <c r="V41" s="10"/>
      <c r="W41" s="7">
        <v>334.06</v>
      </c>
      <c r="X41" s="7">
        <v>0.16</v>
      </c>
      <c r="Y41" s="10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</row>
    <row r="42" spans="1:52" x14ac:dyDescent="0.25">
      <c r="M42" s="1"/>
      <c r="N42" s="64">
        <v>132.01</v>
      </c>
      <c r="O42" s="64">
        <v>6.05</v>
      </c>
      <c r="P42" s="64">
        <v>6.05</v>
      </c>
      <c r="Q42" s="7">
        <v>30.55</v>
      </c>
      <c r="R42" s="8">
        <v>1.4</v>
      </c>
      <c r="S42" s="8">
        <v>1.4</v>
      </c>
      <c r="T42" s="7">
        <v>49.53</v>
      </c>
      <c r="U42" s="7">
        <v>2.27</v>
      </c>
      <c r="V42" s="7">
        <v>2.27</v>
      </c>
      <c r="W42" s="7">
        <v>51.93</v>
      </c>
      <c r="X42" s="7">
        <v>2.38</v>
      </c>
      <c r="Y42" s="7">
        <v>2.38</v>
      </c>
    </row>
    <row r="43" spans="1:52" x14ac:dyDescent="0.25">
      <c r="M43" s="1"/>
      <c r="N43" s="108">
        <v>967.16</v>
      </c>
      <c r="O43" s="108"/>
      <c r="P43" s="108"/>
      <c r="Q43" s="108">
        <v>218.46</v>
      </c>
      <c r="R43" s="108"/>
      <c r="S43" s="108"/>
      <c r="T43" s="108">
        <v>362.71</v>
      </c>
      <c r="U43" s="108"/>
      <c r="V43" s="108"/>
      <c r="W43" s="108">
        <v>385.99</v>
      </c>
      <c r="X43" s="108"/>
      <c r="Y43" s="108"/>
    </row>
    <row r="44" spans="1:52" x14ac:dyDescent="0.25">
      <c r="M44" s="1"/>
      <c r="N44" s="111">
        <v>4</v>
      </c>
      <c r="O44" s="111"/>
      <c r="P44" s="111"/>
      <c r="Q44" s="109" t="s">
        <v>13</v>
      </c>
      <c r="R44" s="109"/>
      <c r="S44" s="109"/>
      <c r="T44" s="109" t="s">
        <v>14</v>
      </c>
      <c r="U44" s="109"/>
      <c r="V44" s="109"/>
      <c r="W44" s="109" t="s">
        <v>15</v>
      </c>
      <c r="X44" s="109"/>
      <c r="Y44" s="109"/>
    </row>
    <row r="45" spans="1:52" s="14" customFormat="1" x14ac:dyDescent="0.25">
      <c r="M45" s="1"/>
      <c r="N45" s="63" t="s">
        <v>39</v>
      </c>
      <c r="O45" s="63" t="s">
        <v>40</v>
      </c>
      <c r="P45" s="63" t="s">
        <v>41</v>
      </c>
      <c r="Q45" s="63" t="s">
        <v>39</v>
      </c>
      <c r="R45" s="63" t="s">
        <v>40</v>
      </c>
      <c r="S45" s="63" t="s">
        <v>41</v>
      </c>
      <c r="T45" s="63" t="s">
        <v>39</v>
      </c>
      <c r="U45" s="63" t="s">
        <v>40</v>
      </c>
      <c r="V45" s="63" t="s">
        <v>41</v>
      </c>
      <c r="W45" s="63" t="s">
        <v>39</v>
      </c>
      <c r="X45" s="63" t="s">
        <v>40</v>
      </c>
      <c r="Y45" s="63" t="s">
        <v>41</v>
      </c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</row>
    <row r="46" spans="1:52" x14ac:dyDescent="0.25">
      <c r="M46" s="1"/>
      <c r="N46" s="64">
        <v>960.42</v>
      </c>
      <c r="O46" s="64">
        <v>0.46</v>
      </c>
      <c r="P46" s="9"/>
      <c r="Q46" s="7">
        <v>334.06</v>
      </c>
      <c r="R46" s="7">
        <v>0.16</v>
      </c>
      <c r="S46" s="10"/>
      <c r="T46" s="7">
        <v>292.3</v>
      </c>
      <c r="U46" s="7">
        <v>0.14000000000000001</v>
      </c>
      <c r="V46" s="10"/>
      <c r="W46" s="7">
        <v>334.06</v>
      </c>
      <c r="X46" s="7">
        <v>0.16</v>
      </c>
      <c r="Y46" s="10"/>
      <c r="AC46" s="14"/>
      <c r="AD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</row>
    <row r="47" spans="1:52" x14ac:dyDescent="0.25">
      <c r="M47" s="1"/>
      <c r="N47" s="64">
        <v>155.35</v>
      </c>
      <c r="O47" s="64">
        <v>7.12</v>
      </c>
      <c r="P47" s="64">
        <v>7.12</v>
      </c>
      <c r="Q47" s="7">
        <v>54.11</v>
      </c>
      <c r="R47" s="7">
        <v>2.48</v>
      </c>
      <c r="S47" s="7">
        <v>2.48</v>
      </c>
      <c r="T47" s="7">
        <v>47.13</v>
      </c>
      <c r="U47" s="7">
        <v>2.16</v>
      </c>
      <c r="V47" s="7">
        <v>2.16</v>
      </c>
      <c r="W47" s="7">
        <v>54.11</v>
      </c>
      <c r="X47" s="7">
        <v>2.48</v>
      </c>
      <c r="Y47" s="7">
        <v>2.48</v>
      </c>
    </row>
    <row r="48" spans="1:52" x14ac:dyDescent="0.25">
      <c r="M48" s="1"/>
      <c r="N48" s="110">
        <v>1115.77</v>
      </c>
      <c r="O48" s="110"/>
      <c r="P48" s="110"/>
      <c r="Q48" s="108">
        <v>388.17</v>
      </c>
      <c r="R48" s="108"/>
      <c r="S48" s="108"/>
      <c r="T48" s="108">
        <v>339.43</v>
      </c>
      <c r="U48" s="108"/>
      <c r="V48" s="108"/>
      <c r="W48" s="108">
        <v>388.17</v>
      </c>
      <c r="X48" s="108"/>
      <c r="Y48" s="108"/>
    </row>
    <row r="49" spans="1:90" s="14" customFormat="1" x14ac:dyDescent="0.25">
      <c r="M49" s="1"/>
      <c r="N49" s="109" t="s">
        <v>37</v>
      </c>
      <c r="O49" s="109"/>
      <c r="P49" s="109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</row>
    <row r="50" spans="1:90" x14ac:dyDescent="0.25">
      <c r="M50" s="1"/>
      <c r="N50" s="63" t="s">
        <v>39</v>
      </c>
      <c r="O50" s="63" t="s">
        <v>40</v>
      </c>
      <c r="P50" s="63" t="s">
        <v>41</v>
      </c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</row>
    <row r="51" spans="1:90" x14ac:dyDescent="0.25">
      <c r="M51" s="1"/>
      <c r="N51" s="67">
        <v>3638.96</v>
      </c>
      <c r="O51" s="64">
        <v>1.78</v>
      </c>
      <c r="P51" s="9"/>
      <c r="S51" s="12"/>
      <c r="AE51" s="14"/>
      <c r="AF51" s="14"/>
      <c r="AG51" s="14"/>
      <c r="AH51" s="14"/>
      <c r="AI51" s="14"/>
      <c r="AJ51" s="14"/>
      <c r="AK51" s="14"/>
      <c r="AL51" s="14"/>
      <c r="AM51" s="14"/>
      <c r="AN51" s="14"/>
    </row>
    <row r="52" spans="1:90" x14ac:dyDescent="0.25">
      <c r="N52" s="64">
        <v>580.49</v>
      </c>
      <c r="O52" s="64">
        <v>27.11</v>
      </c>
      <c r="P52" s="64">
        <v>27.11</v>
      </c>
      <c r="S52" s="12"/>
    </row>
    <row r="53" spans="1:90" s="14" customFormat="1" x14ac:dyDescent="0.25">
      <c r="N53" s="110">
        <v>4219.45</v>
      </c>
      <c r="O53" s="110"/>
      <c r="P53" s="110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</row>
    <row r="54" spans="1:90" s="14" customFormat="1" x14ac:dyDescent="0.25">
      <c r="Q54" s="12"/>
      <c r="R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</row>
    <row r="55" spans="1:90" x14ac:dyDescent="0.25">
      <c r="S55" s="12"/>
      <c r="AE55" s="14"/>
      <c r="AF55" s="14"/>
      <c r="AG55" s="14"/>
      <c r="AH55" s="14"/>
      <c r="AI55" s="14"/>
      <c r="AJ55" s="14"/>
      <c r="AK55" s="14"/>
      <c r="AL55" s="14"/>
      <c r="AM55" s="14"/>
      <c r="AN55" s="14"/>
    </row>
    <row r="56" spans="1:90" x14ac:dyDescent="0.25">
      <c r="Q56" s="14"/>
      <c r="R56" s="14"/>
      <c r="S56" s="12"/>
    </row>
    <row r="57" spans="1:90" x14ac:dyDescent="0.25">
      <c r="S57" s="12"/>
    </row>
    <row r="58" spans="1:90" x14ac:dyDescent="0.25">
      <c r="N58" s="14"/>
      <c r="O58" s="14"/>
      <c r="P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</row>
    <row r="59" spans="1:90" x14ac:dyDescent="0.25">
      <c r="A59" s="103" t="s">
        <v>53</v>
      </c>
      <c r="B59" s="103" t="s">
        <v>54</v>
      </c>
      <c r="C59" s="103" t="s">
        <v>55</v>
      </c>
      <c r="D59" s="104">
        <v>1</v>
      </c>
      <c r="E59" s="104"/>
      <c r="F59" s="104"/>
      <c r="G59" s="102" t="s">
        <v>4</v>
      </c>
      <c r="H59" s="102"/>
      <c r="I59" s="102"/>
      <c r="J59" s="102" t="s">
        <v>5</v>
      </c>
      <c r="K59" s="102"/>
      <c r="L59" s="102"/>
      <c r="M59" s="102" t="s">
        <v>6</v>
      </c>
      <c r="N59" s="102"/>
      <c r="O59" s="102"/>
      <c r="P59" s="104">
        <v>2</v>
      </c>
      <c r="Q59" s="104"/>
      <c r="R59" s="104"/>
      <c r="S59" s="102" t="s">
        <v>7</v>
      </c>
      <c r="T59" s="102"/>
      <c r="U59" s="102"/>
      <c r="V59" s="102" t="s">
        <v>8</v>
      </c>
      <c r="W59" s="102"/>
      <c r="X59" s="102"/>
      <c r="Y59" s="102" t="s">
        <v>9</v>
      </c>
      <c r="Z59" s="102"/>
      <c r="AA59" s="102"/>
      <c r="AB59" s="104">
        <v>3</v>
      </c>
      <c r="AC59" s="104"/>
      <c r="AD59" s="104"/>
      <c r="AE59" s="102" t="s">
        <v>10</v>
      </c>
      <c r="AF59" s="102"/>
      <c r="AG59" s="102"/>
      <c r="AH59" s="102" t="s">
        <v>11</v>
      </c>
      <c r="AI59" s="102"/>
      <c r="AJ59" s="102"/>
      <c r="AK59" s="102" t="s">
        <v>12</v>
      </c>
      <c r="AL59" s="102"/>
      <c r="AM59" s="102"/>
      <c r="AN59" s="104">
        <v>4</v>
      </c>
      <c r="AO59" s="104"/>
      <c r="AP59" s="104"/>
      <c r="AQ59" s="102" t="s">
        <v>13</v>
      </c>
      <c r="AR59" s="102"/>
      <c r="AS59" s="102"/>
      <c r="AT59" s="102" t="s">
        <v>14</v>
      </c>
      <c r="AU59" s="102"/>
      <c r="AV59" s="102"/>
      <c r="AW59" s="102" t="s">
        <v>15</v>
      </c>
      <c r="AX59" s="102"/>
      <c r="AY59" s="102"/>
      <c r="AZ59" s="103" t="s">
        <v>37</v>
      </c>
      <c r="BA59" s="103"/>
      <c r="BB59" s="103"/>
      <c r="BC59" s="47"/>
      <c r="BD59" s="47"/>
      <c r="BE59" s="47"/>
      <c r="BF59" s="47"/>
      <c r="BG59" s="47"/>
      <c r="BH59" s="47"/>
      <c r="BI59" s="47"/>
      <c r="BJ59" s="47"/>
      <c r="BK59" s="47"/>
      <c r="BL59" s="47"/>
      <c r="BM59" s="47"/>
      <c r="BN59" s="47"/>
      <c r="BO59" s="47"/>
      <c r="BP59" s="47"/>
      <c r="BQ59" s="47"/>
      <c r="BR59" s="47"/>
      <c r="BS59" s="47"/>
      <c r="BT59" s="47"/>
      <c r="BU59" s="47"/>
      <c r="BV59" s="47"/>
      <c r="BW59" s="47"/>
      <c r="BX59" s="47"/>
      <c r="BY59" s="47"/>
      <c r="BZ59" s="47"/>
      <c r="CA59" s="47"/>
      <c r="CB59" s="47"/>
      <c r="CC59" s="47"/>
      <c r="CD59" s="47"/>
      <c r="CE59" s="47"/>
      <c r="CF59" s="47"/>
      <c r="CG59" s="47"/>
      <c r="CH59" s="47"/>
      <c r="CI59" s="47"/>
      <c r="CJ59" s="47"/>
      <c r="CK59" s="47"/>
      <c r="CL59" s="47"/>
    </row>
    <row r="60" spans="1:90" x14ac:dyDescent="0.25">
      <c r="A60" s="103"/>
      <c r="B60" s="103"/>
      <c r="C60" s="103"/>
      <c r="D60" s="70" t="s">
        <v>56</v>
      </c>
      <c r="E60" s="70" t="s">
        <v>40</v>
      </c>
      <c r="F60" s="70" t="s">
        <v>57</v>
      </c>
      <c r="G60" s="71" t="s">
        <v>56</v>
      </c>
      <c r="H60" s="71" t="s">
        <v>40</v>
      </c>
      <c r="I60" s="71" t="s">
        <v>57</v>
      </c>
      <c r="J60" s="71" t="s">
        <v>56</v>
      </c>
      <c r="K60" s="71" t="s">
        <v>40</v>
      </c>
      <c r="L60" s="71" t="s">
        <v>57</v>
      </c>
      <c r="M60" s="71" t="s">
        <v>56</v>
      </c>
      <c r="N60" s="71" t="s">
        <v>40</v>
      </c>
      <c r="O60" s="71" t="s">
        <v>57</v>
      </c>
      <c r="P60" s="70" t="s">
        <v>56</v>
      </c>
      <c r="Q60" s="70" t="s">
        <v>40</v>
      </c>
      <c r="R60" s="70" t="s">
        <v>57</v>
      </c>
      <c r="S60" s="71" t="s">
        <v>56</v>
      </c>
      <c r="T60" s="71" t="s">
        <v>40</v>
      </c>
      <c r="U60" s="71" t="s">
        <v>57</v>
      </c>
      <c r="V60" s="71" t="s">
        <v>56</v>
      </c>
      <c r="W60" s="71" t="s">
        <v>40</v>
      </c>
      <c r="X60" s="71" t="s">
        <v>57</v>
      </c>
      <c r="Y60" s="71" t="s">
        <v>56</v>
      </c>
      <c r="Z60" s="71" t="s">
        <v>40</v>
      </c>
      <c r="AA60" s="71" t="s">
        <v>57</v>
      </c>
      <c r="AB60" s="70" t="s">
        <v>56</v>
      </c>
      <c r="AC60" s="70" t="s">
        <v>40</v>
      </c>
      <c r="AD60" s="70" t="s">
        <v>57</v>
      </c>
      <c r="AE60" s="71" t="s">
        <v>56</v>
      </c>
      <c r="AF60" s="71" t="s">
        <v>40</v>
      </c>
      <c r="AG60" s="71" t="s">
        <v>57</v>
      </c>
      <c r="AH60" s="71" t="s">
        <v>56</v>
      </c>
      <c r="AI60" s="71" t="s">
        <v>40</v>
      </c>
      <c r="AJ60" s="71" t="s">
        <v>57</v>
      </c>
      <c r="AK60" s="71" t="s">
        <v>56</v>
      </c>
      <c r="AL60" s="71" t="s">
        <v>40</v>
      </c>
      <c r="AM60" s="71" t="s">
        <v>57</v>
      </c>
      <c r="AN60" s="70" t="s">
        <v>56</v>
      </c>
      <c r="AO60" s="70" t="s">
        <v>40</v>
      </c>
      <c r="AP60" s="70" t="s">
        <v>57</v>
      </c>
      <c r="AQ60" s="71" t="s">
        <v>56</v>
      </c>
      <c r="AR60" s="71" t="s">
        <v>40</v>
      </c>
      <c r="AS60" s="71" t="s">
        <v>57</v>
      </c>
      <c r="AT60" s="71" t="s">
        <v>56</v>
      </c>
      <c r="AU60" s="71" t="s">
        <v>40</v>
      </c>
      <c r="AV60" s="71" t="s">
        <v>57</v>
      </c>
      <c r="AW60" s="71" t="s">
        <v>56</v>
      </c>
      <c r="AX60" s="71" t="s">
        <v>40</v>
      </c>
      <c r="AY60" s="71" t="s">
        <v>57</v>
      </c>
      <c r="AZ60" s="70" t="s">
        <v>56</v>
      </c>
      <c r="BA60" s="70" t="s">
        <v>40</v>
      </c>
      <c r="BB60" s="70" t="s">
        <v>57</v>
      </c>
      <c r="BC60" s="47"/>
      <c r="BD60" s="47"/>
      <c r="BE60" s="47"/>
      <c r="BF60" s="47"/>
      <c r="BG60" s="47"/>
      <c r="BH60" s="47"/>
      <c r="BI60" s="47"/>
      <c r="BJ60" s="47"/>
      <c r="BK60" s="47"/>
      <c r="BL60" s="47"/>
      <c r="BM60" s="47"/>
      <c r="BN60" s="47"/>
      <c r="BO60" s="47"/>
      <c r="BP60" s="47"/>
      <c r="BQ60" s="47"/>
      <c r="BR60" s="47"/>
      <c r="BS60" s="47"/>
      <c r="BT60" s="47"/>
      <c r="BU60" s="47"/>
      <c r="BV60" s="47"/>
      <c r="BW60" s="47"/>
      <c r="BX60" s="47"/>
      <c r="BY60" s="47"/>
      <c r="BZ60" s="47"/>
      <c r="CA60" s="47"/>
      <c r="CB60" s="47"/>
      <c r="CC60" s="47"/>
      <c r="CD60" s="47"/>
      <c r="CE60" s="47"/>
      <c r="CF60" s="47"/>
      <c r="CG60" s="47"/>
      <c r="CH60" s="47"/>
      <c r="CI60" s="47"/>
      <c r="CJ60" s="47"/>
      <c r="CK60" s="47"/>
      <c r="CL60" s="47"/>
    </row>
    <row r="61" spans="1:90" x14ac:dyDescent="0.25">
      <c r="A61" s="100">
        <v>1</v>
      </c>
      <c r="B61" s="101" t="s">
        <v>58</v>
      </c>
      <c r="C61" s="96">
        <v>18.489999999999998</v>
      </c>
      <c r="D61" s="99">
        <v>636.09</v>
      </c>
      <c r="E61" s="99"/>
      <c r="F61" s="99"/>
      <c r="G61" s="99">
        <v>219.11</v>
      </c>
      <c r="H61" s="99"/>
      <c r="I61" s="99"/>
      <c r="J61" s="99">
        <v>197.87</v>
      </c>
      <c r="K61" s="99"/>
      <c r="L61" s="99"/>
      <c r="M61" s="99">
        <v>219.11</v>
      </c>
      <c r="N61" s="99"/>
      <c r="O61" s="99"/>
      <c r="P61" s="99">
        <v>643.03</v>
      </c>
      <c r="Q61" s="99"/>
      <c r="R61" s="99"/>
      <c r="S61" s="99">
        <v>211.96</v>
      </c>
      <c r="T61" s="99"/>
      <c r="U61" s="99"/>
      <c r="V61" s="99">
        <v>219.11</v>
      </c>
      <c r="W61" s="99"/>
      <c r="X61" s="99"/>
      <c r="Y61" s="99">
        <v>211.96</v>
      </c>
      <c r="Z61" s="99"/>
      <c r="AA61" s="99"/>
      <c r="AB61" s="99">
        <v>571.86</v>
      </c>
      <c r="AC61" s="99"/>
      <c r="AD61" s="99"/>
      <c r="AE61" s="99">
        <v>124.58</v>
      </c>
      <c r="AF61" s="99"/>
      <c r="AG61" s="99"/>
      <c r="AH61" s="99">
        <v>227.35</v>
      </c>
      <c r="AI61" s="99"/>
      <c r="AJ61" s="99"/>
      <c r="AK61" s="99">
        <v>219.93</v>
      </c>
      <c r="AL61" s="99"/>
      <c r="AM61" s="99"/>
      <c r="AN61" s="99">
        <v>674.63</v>
      </c>
      <c r="AO61" s="99"/>
      <c r="AP61" s="99"/>
      <c r="AQ61" s="99">
        <v>227.35</v>
      </c>
      <c r="AR61" s="99"/>
      <c r="AS61" s="99"/>
      <c r="AT61" s="99">
        <v>219.93</v>
      </c>
      <c r="AU61" s="99"/>
      <c r="AV61" s="99"/>
      <c r="AW61" s="99">
        <v>227.35</v>
      </c>
      <c r="AX61" s="99"/>
      <c r="AY61" s="99"/>
      <c r="AZ61" s="98">
        <v>2525.61</v>
      </c>
      <c r="BA61" s="98"/>
      <c r="BB61" s="98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47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47"/>
      <c r="BY61" s="47"/>
      <c r="BZ61" s="47"/>
      <c r="CA61" s="47"/>
      <c r="CB61" s="47"/>
      <c r="CC61" s="47"/>
      <c r="CD61" s="47"/>
      <c r="CE61" s="47"/>
      <c r="CF61" s="47"/>
      <c r="CG61" s="47"/>
      <c r="CH61" s="47"/>
      <c r="CI61" s="47"/>
      <c r="CJ61" s="47"/>
      <c r="CK61" s="47"/>
      <c r="CL61" s="47"/>
    </row>
    <row r="62" spans="1:90" x14ac:dyDescent="0.25">
      <c r="A62" s="100"/>
      <c r="B62" s="101"/>
      <c r="C62" s="96"/>
      <c r="D62" s="72">
        <v>636.09</v>
      </c>
      <c r="E62" s="72">
        <v>30.25</v>
      </c>
      <c r="F62" s="72">
        <v>30.25</v>
      </c>
      <c r="G62" s="72">
        <v>219.11</v>
      </c>
      <c r="H62" s="72">
        <v>10.42</v>
      </c>
      <c r="I62" s="72">
        <v>10.42</v>
      </c>
      <c r="J62" s="72">
        <v>197.87</v>
      </c>
      <c r="K62" s="72">
        <v>9.41</v>
      </c>
      <c r="L62" s="72">
        <v>9.41</v>
      </c>
      <c r="M62" s="72">
        <v>219.11</v>
      </c>
      <c r="N62" s="72">
        <v>10.42</v>
      </c>
      <c r="O62" s="72">
        <v>10.42</v>
      </c>
      <c r="P62" s="72">
        <v>643.03</v>
      </c>
      <c r="Q62" s="72">
        <v>30.58</v>
      </c>
      <c r="R62" s="72">
        <v>30.58</v>
      </c>
      <c r="S62" s="72">
        <v>211.96</v>
      </c>
      <c r="T62" s="72">
        <v>10.08</v>
      </c>
      <c r="U62" s="72">
        <v>10.08</v>
      </c>
      <c r="V62" s="72">
        <v>219.11</v>
      </c>
      <c r="W62" s="72">
        <v>10.42</v>
      </c>
      <c r="X62" s="72">
        <v>10.42</v>
      </c>
      <c r="Y62" s="72">
        <v>211.96</v>
      </c>
      <c r="Z62" s="72">
        <v>10.08</v>
      </c>
      <c r="AA62" s="72">
        <v>10.08</v>
      </c>
      <c r="AB62" s="72">
        <v>571.86</v>
      </c>
      <c r="AC62" s="72">
        <v>26.21</v>
      </c>
      <c r="AD62" s="72">
        <v>26.21</v>
      </c>
      <c r="AE62" s="72">
        <v>124.58</v>
      </c>
      <c r="AF62" s="72">
        <v>5.71</v>
      </c>
      <c r="AG62" s="72">
        <v>5.71</v>
      </c>
      <c r="AH62" s="72">
        <v>227.35</v>
      </c>
      <c r="AI62" s="72">
        <v>10.42</v>
      </c>
      <c r="AJ62" s="72">
        <v>10.42</v>
      </c>
      <c r="AK62" s="72">
        <v>219.93</v>
      </c>
      <c r="AL62" s="72">
        <v>10.08</v>
      </c>
      <c r="AM62" s="72">
        <v>10.08</v>
      </c>
      <c r="AN62" s="72">
        <v>674.63</v>
      </c>
      <c r="AO62" s="72">
        <v>30.92</v>
      </c>
      <c r="AP62" s="72">
        <v>30.92</v>
      </c>
      <c r="AQ62" s="72">
        <v>227.35</v>
      </c>
      <c r="AR62" s="72">
        <v>10.42</v>
      </c>
      <c r="AS62" s="72">
        <v>10.42</v>
      </c>
      <c r="AT62" s="72">
        <v>219.93</v>
      </c>
      <c r="AU62" s="72">
        <v>10.08</v>
      </c>
      <c r="AV62" s="72">
        <v>10.08</v>
      </c>
      <c r="AW62" s="72">
        <v>227.35</v>
      </c>
      <c r="AX62" s="72">
        <v>10.42</v>
      </c>
      <c r="AY62" s="72">
        <v>10.42</v>
      </c>
      <c r="AZ62" s="73">
        <v>2525.61</v>
      </c>
      <c r="BA62" s="72">
        <v>117.96</v>
      </c>
      <c r="BB62" s="72">
        <v>117.96</v>
      </c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  <c r="BY62" s="47"/>
      <c r="BZ62" s="47"/>
      <c r="CA62" s="47"/>
      <c r="CB62" s="47"/>
      <c r="CC62" s="47"/>
      <c r="CD62" s="47"/>
      <c r="CE62" s="47"/>
      <c r="CF62" s="47"/>
      <c r="CG62" s="47"/>
      <c r="CH62" s="47"/>
      <c r="CI62" s="47"/>
      <c r="CJ62" s="47"/>
      <c r="CK62" s="47"/>
      <c r="CL62" s="47"/>
    </row>
    <row r="63" spans="1:90" x14ac:dyDescent="0.25">
      <c r="A63" s="100">
        <v>2</v>
      </c>
      <c r="B63" s="101" t="s">
        <v>59</v>
      </c>
      <c r="C63" s="95">
        <v>1769.36</v>
      </c>
      <c r="D63" s="98">
        <v>4007.37</v>
      </c>
      <c r="E63" s="98"/>
      <c r="F63" s="98"/>
      <c r="G63" s="98">
        <v>1382.54</v>
      </c>
      <c r="H63" s="98"/>
      <c r="I63" s="98"/>
      <c r="J63" s="98">
        <v>1242.29</v>
      </c>
      <c r="K63" s="98"/>
      <c r="L63" s="98"/>
      <c r="M63" s="98">
        <v>1382.54</v>
      </c>
      <c r="N63" s="98"/>
      <c r="O63" s="98"/>
      <c r="P63" s="98">
        <v>4067.48</v>
      </c>
      <c r="Q63" s="98"/>
      <c r="R63" s="98"/>
      <c r="S63" s="98">
        <v>1342.47</v>
      </c>
      <c r="T63" s="98"/>
      <c r="U63" s="98"/>
      <c r="V63" s="98">
        <v>1382.54</v>
      </c>
      <c r="W63" s="98"/>
      <c r="X63" s="98"/>
      <c r="Y63" s="98">
        <v>1342.47</v>
      </c>
      <c r="Z63" s="98"/>
      <c r="AA63" s="98"/>
      <c r="AB63" s="98">
        <v>3632.85</v>
      </c>
      <c r="AC63" s="98"/>
      <c r="AD63" s="98"/>
      <c r="AE63" s="99">
        <v>793.38</v>
      </c>
      <c r="AF63" s="99"/>
      <c r="AG63" s="99"/>
      <c r="AH63" s="98">
        <v>1440.61</v>
      </c>
      <c r="AI63" s="98"/>
      <c r="AJ63" s="98"/>
      <c r="AK63" s="98">
        <v>1398.86</v>
      </c>
      <c r="AL63" s="98"/>
      <c r="AM63" s="98"/>
      <c r="AN63" s="98">
        <v>4280.08</v>
      </c>
      <c r="AO63" s="98"/>
      <c r="AP63" s="98"/>
      <c r="AQ63" s="98">
        <v>1440.61</v>
      </c>
      <c r="AR63" s="98"/>
      <c r="AS63" s="98"/>
      <c r="AT63" s="98">
        <v>1398.86</v>
      </c>
      <c r="AU63" s="98"/>
      <c r="AV63" s="98"/>
      <c r="AW63" s="98">
        <v>1440.61</v>
      </c>
      <c r="AX63" s="98"/>
      <c r="AY63" s="98"/>
      <c r="AZ63" s="98">
        <v>15987.78</v>
      </c>
      <c r="BA63" s="98"/>
      <c r="BB63" s="98"/>
      <c r="BC63" s="47"/>
      <c r="BD63" s="47"/>
      <c r="BE63" s="47"/>
      <c r="BF63" s="47"/>
      <c r="BG63" s="47"/>
      <c r="BH63" s="47"/>
      <c r="BI63" s="47"/>
      <c r="BJ63" s="47"/>
      <c r="BK63" s="47"/>
      <c r="BL63" s="47"/>
      <c r="BM63" s="47"/>
      <c r="BN63" s="47"/>
      <c r="BO63" s="47"/>
      <c r="BP63" s="47"/>
      <c r="BQ63" s="47"/>
      <c r="BR63" s="47"/>
      <c r="BS63" s="47"/>
      <c r="BT63" s="47"/>
      <c r="BU63" s="47"/>
      <c r="BV63" s="47"/>
      <c r="BW63" s="47"/>
      <c r="BX63" s="47"/>
      <c r="BY63" s="47"/>
      <c r="BZ63" s="47"/>
      <c r="CA63" s="47"/>
      <c r="CB63" s="47"/>
      <c r="CC63" s="47"/>
      <c r="CD63" s="47"/>
      <c r="CE63" s="47"/>
      <c r="CF63" s="47"/>
      <c r="CG63" s="47"/>
      <c r="CH63" s="47"/>
      <c r="CI63" s="47"/>
      <c r="CJ63" s="47"/>
      <c r="CK63" s="47"/>
      <c r="CL63" s="47"/>
    </row>
    <row r="64" spans="1:90" x14ac:dyDescent="0.25">
      <c r="A64" s="100"/>
      <c r="B64" s="101"/>
      <c r="C64" s="95"/>
      <c r="D64" s="73">
        <v>4007.37</v>
      </c>
      <c r="E64" s="72">
        <v>2</v>
      </c>
      <c r="F64" s="74"/>
      <c r="G64" s="75">
        <v>1382.54</v>
      </c>
      <c r="H64" s="76">
        <v>0.69</v>
      </c>
      <c r="I64" s="74"/>
      <c r="J64" s="75">
        <v>1242.29</v>
      </c>
      <c r="K64" s="76">
        <v>0.62</v>
      </c>
      <c r="L64" s="74"/>
      <c r="M64" s="75">
        <v>1382.54</v>
      </c>
      <c r="N64" s="76">
        <v>0.69</v>
      </c>
      <c r="O64" s="74"/>
      <c r="P64" s="73">
        <v>4067.48</v>
      </c>
      <c r="Q64" s="72">
        <v>2.0299999999999998</v>
      </c>
      <c r="R64" s="74"/>
      <c r="S64" s="75">
        <v>1342.47</v>
      </c>
      <c r="T64" s="76">
        <v>0.67</v>
      </c>
      <c r="U64" s="74"/>
      <c r="V64" s="75">
        <v>1382.54</v>
      </c>
      <c r="W64" s="76">
        <v>0.69</v>
      </c>
      <c r="X64" s="74"/>
      <c r="Y64" s="75">
        <v>1342.47</v>
      </c>
      <c r="Z64" s="76">
        <v>0.67</v>
      </c>
      <c r="AA64" s="74"/>
      <c r="AB64" s="73">
        <v>3632.85</v>
      </c>
      <c r="AC64" s="72">
        <v>1.74</v>
      </c>
      <c r="AD64" s="74"/>
      <c r="AE64" s="76">
        <v>793.38</v>
      </c>
      <c r="AF64" s="76">
        <v>0.38</v>
      </c>
      <c r="AG64" s="74"/>
      <c r="AH64" s="75">
        <v>1440.61</v>
      </c>
      <c r="AI64" s="76">
        <v>0.69</v>
      </c>
      <c r="AJ64" s="74"/>
      <c r="AK64" s="75">
        <v>1398.86</v>
      </c>
      <c r="AL64" s="76">
        <v>0.67</v>
      </c>
      <c r="AM64" s="74"/>
      <c r="AN64" s="73">
        <v>4280.08</v>
      </c>
      <c r="AO64" s="72">
        <v>2.0499999999999998</v>
      </c>
      <c r="AP64" s="74"/>
      <c r="AQ64" s="75">
        <v>1440.61</v>
      </c>
      <c r="AR64" s="76">
        <v>0.69</v>
      </c>
      <c r="AS64" s="74"/>
      <c r="AT64" s="75">
        <v>1398.86</v>
      </c>
      <c r="AU64" s="76">
        <v>0.67</v>
      </c>
      <c r="AV64" s="74"/>
      <c r="AW64" s="75">
        <v>1440.61</v>
      </c>
      <c r="AX64" s="76">
        <v>0.69</v>
      </c>
      <c r="AY64" s="74"/>
      <c r="AZ64" s="73">
        <v>15987.78</v>
      </c>
      <c r="BA64" s="72">
        <v>7.82</v>
      </c>
      <c r="BB64" s="74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7"/>
      <c r="CH64" s="47"/>
      <c r="CI64" s="47"/>
      <c r="CJ64" s="47"/>
      <c r="CK64" s="47"/>
      <c r="CL64" s="47"/>
    </row>
    <row r="65" spans="1:90" x14ac:dyDescent="0.25">
      <c r="A65" s="97"/>
      <c r="B65" s="97"/>
      <c r="C65" s="97"/>
      <c r="D65" s="95">
        <v>4643.46</v>
      </c>
      <c r="E65" s="95"/>
      <c r="F65" s="95"/>
      <c r="G65" s="95">
        <v>1601.65</v>
      </c>
      <c r="H65" s="95"/>
      <c r="I65" s="95"/>
      <c r="J65" s="95">
        <v>1440.16</v>
      </c>
      <c r="K65" s="95"/>
      <c r="L65" s="95"/>
      <c r="M65" s="95">
        <v>1601.65</v>
      </c>
      <c r="N65" s="95"/>
      <c r="O65" s="95"/>
      <c r="P65" s="95">
        <v>4710.51</v>
      </c>
      <c r="Q65" s="95"/>
      <c r="R65" s="95"/>
      <c r="S65" s="95">
        <v>1554.43</v>
      </c>
      <c r="T65" s="95"/>
      <c r="U65" s="95"/>
      <c r="V65" s="95">
        <v>1601.65</v>
      </c>
      <c r="W65" s="95"/>
      <c r="X65" s="95"/>
      <c r="Y65" s="95">
        <v>1554.43</v>
      </c>
      <c r="Z65" s="95"/>
      <c r="AA65" s="95"/>
      <c r="AB65" s="95">
        <v>4204.71</v>
      </c>
      <c r="AC65" s="95"/>
      <c r="AD65" s="95"/>
      <c r="AE65" s="96">
        <v>917.96</v>
      </c>
      <c r="AF65" s="96"/>
      <c r="AG65" s="96"/>
      <c r="AH65" s="95">
        <v>1667.96</v>
      </c>
      <c r="AI65" s="95"/>
      <c r="AJ65" s="95"/>
      <c r="AK65" s="95">
        <v>1618.79</v>
      </c>
      <c r="AL65" s="95"/>
      <c r="AM65" s="95"/>
      <c r="AN65" s="95">
        <v>4954.71</v>
      </c>
      <c r="AO65" s="95"/>
      <c r="AP65" s="95"/>
      <c r="AQ65" s="95">
        <v>1667.96</v>
      </c>
      <c r="AR65" s="95"/>
      <c r="AS65" s="95"/>
      <c r="AT65" s="95">
        <v>1618.79</v>
      </c>
      <c r="AU65" s="95"/>
      <c r="AV65" s="95"/>
      <c r="AW65" s="95">
        <v>1667.96</v>
      </c>
      <c r="AX65" s="95"/>
      <c r="AY65" s="95"/>
      <c r="AZ65" s="95">
        <v>18513.39</v>
      </c>
      <c r="BA65" s="95"/>
      <c r="BB65" s="95"/>
      <c r="BC65" s="47"/>
      <c r="BD65" s="47"/>
      <c r="BE65" s="47"/>
      <c r="BF65" s="47"/>
      <c r="BG65" s="47"/>
      <c r="BH65" s="47"/>
      <c r="BI65" s="47"/>
      <c r="BJ65" s="47"/>
      <c r="BK65" s="47"/>
      <c r="BL65" s="47"/>
      <c r="BM65" s="47"/>
      <c r="BN65" s="47"/>
      <c r="BO65" s="47"/>
      <c r="BP65" s="47"/>
      <c r="BQ65" s="47"/>
      <c r="BR65" s="47"/>
      <c r="BS65" s="47"/>
      <c r="BT65" s="47"/>
      <c r="BU65" s="47"/>
      <c r="BV65" s="47"/>
      <c r="BW65" s="47"/>
      <c r="BX65" s="47"/>
      <c r="BY65" s="47"/>
      <c r="BZ65" s="47"/>
      <c r="CA65" s="47"/>
      <c r="CB65" s="47"/>
      <c r="CC65" s="47"/>
      <c r="CD65" s="47"/>
      <c r="CE65" s="47"/>
      <c r="CF65" s="47"/>
      <c r="CG65" s="47"/>
      <c r="CH65" s="47"/>
      <c r="CI65" s="47"/>
      <c r="CJ65" s="47"/>
      <c r="CK65" s="47"/>
      <c r="CL65" s="47"/>
    </row>
    <row r="66" spans="1:90" x14ac:dyDescent="0.25">
      <c r="A66" s="97"/>
      <c r="B66" s="97"/>
      <c r="C66" s="97"/>
      <c r="D66" s="77"/>
      <c r="E66" s="74"/>
      <c r="F66" s="74"/>
      <c r="G66" s="77"/>
      <c r="H66" s="74"/>
      <c r="I66" s="74"/>
      <c r="J66" s="77"/>
      <c r="K66" s="74"/>
      <c r="L66" s="74"/>
      <c r="M66" s="77"/>
      <c r="N66" s="74"/>
      <c r="O66" s="74"/>
      <c r="P66" s="77"/>
      <c r="Q66" s="74"/>
      <c r="R66" s="74"/>
      <c r="S66" s="77"/>
      <c r="T66" s="74"/>
      <c r="U66" s="74"/>
      <c r="V66" s="77"/>
      <c r="W66" s="74"/>
      <c r="X66" s="74"/>
      <c r="Y66" s="77"/>
      <c r="Z66" s="74"/>
      <c r="AA66" s="74"/>
      <c r="AB66" s="77"/>
      <c r="AC66" s="74"/>
      <c r="AD66" s="74"/>
      <c r="AE66" s="77"/>
      <c r="AF66" s="74"/>
      <c r="AG66" s="74"/>
      <c r="AH66" s="77"/>
      <c r="AI66" s="74"/>
      <c r="AJ66" s="74"/>
      <c r="AK66" s="77"/>
      <c r="AL66" s="74"/>
      <c r="AM66" s="74"/>
      <c r="AN66" s="77"/>
      <c r="AO66" s="74"/>
      <c r="AP66" s="74"/>
      <c r="AQ66" s="77"/>
      <c r="AR66" s="74"/>
      <c r="AS66" s="74"/>
      <c r="AT66" s="77"/>
      <c r="AU66" s="74"/>
      <c r="AV66" s="74"/>
      <c r="AW66" s="77"/>
      <c r="AX66" s="74"/>
      <c r="AY66" s="74"/>
      <c r="AZ66" s="77"/>
      <c r="BA66" s="74"/>
      <c r="BB66" s="74"/>
      <c r="BC66" s="47"/>
      <c r="BD66" s="47"/>
      <c r="BE66" s="47"/>
      <c r="BF66" s="47"/>
      <c r="BG66" s="47"/>
      <c r="BH66" s="47"/>
      <c r="BI66" s="47"/>
      <c r="BJ66" s="47"/>
      <c r="BK66" s="47"/>
      <c r="BL66" s="47"/>
      <c r="BM66" s="47"/>
      <c r="BN66" s="47"/>
      <c r="BO66" s="47"/>
      <c r="BP66" s="47"/>
      <c r="BQ66" s="47"/>
      <c r="BR66" s="47"/>
      <c r="BS66" s="47"/>
      <c r="BT66" s="47"/>
      <c r="BU66" s="47"/>
      <c r="BV66" s="47"/>
      <c r="BW66" s="47"/>
      <c r="BX66" s="47"/>
      <c r="BY66" s="47"/>
      <c r="BZ66" s="47"/>
      <c r="CA66" s="47"/>
      <c r="CB66" s="47"/>
      <c r="CC66" s="47"/>
      <c r="CD66" s="47"/>
      <c r="CE66" s="47"/>
      <c r="CF66" s="47"/>
      <c r="CG66" s="47"/>
      <c r="CH66" s="47"/>
      <c r="CI66" s="47"/>
      <c r="CJ66" s="47"/>
      <c r="CK66" s="47"/>
      <c r="CL66" s="47"/>
    </row>
    <row r="67" spans="1:90" x14ac:dyDescent="0.25">
      <c r="N67" s="27"/>
      <c r="O67" s="27"/>
      <c r="P67" s="27"/>
      <c r="S67" s="12"/>
    </row>
    <row r="68" spans="1:90" x14ac:dyDescent="0.25">
      <c r="S68" s="12"/>
    </row>
  </sheetData>
  <mergeCells count="127">
    <mergeCell ref="T34:V34"/>
    <mergeCell ref="A6:J6"/>
    <mergeCell ref="A7:J7"/>
    <mergeCell ref="H26:I26"/>
    <mergeCell ref="B10:B23"/>
    <mergeCell ref="C10:C23"/>
    <mergeCell ref="D9:G9"/>
    <mergeCell ref="H9:J9"/>
    <mergeCell ref="H10:J23"/>
    <mergeCell ref="H24:J24"/>
    <mergeCell ref="F12:F23"/>
    <mergeCell ref="C29:D29"/>
    <mergeCell ref="C30:D30"/>
    <mergeCell ref="C31:D31"/>
    <mergeCell ref="C32:D32"/>
    <mergeCell ref="E29:G29"/>
    <mergeCell ref="E30:G30"/>
    <mergeCell ref="Q44:S44"/>
    <mergeCell ref="N39:P39"/>
    <mergeCell ref="N43:P43"/>
    <mergeCell ref="Q43:S43"/>
    <mergeCell ref="T43:V43"/>
    <mergeCell ref="Q39:S39"/>
    <mergeCell ref="T39:V39"/>
    <mergeCell ref="N44:P44"/>
    <mergeCell ref="N53:P53"/>
    <mergeCell ref="T44:V44"/>
    <mergeCell ref="N49:P49"/>
    <mergeCell ref="N48:P48"/>
    <mergeCell ref="Q48:S48"/>
    <mergeCell ref="T48:V48"/>
    <mergeCell ref="A59:A60"/>
    <mergeCell ref="B59:B60"/>
    <mergeCell ref="C59:C60"/>
    <mergeCell ref="D59:F59"/>
    <mergeCell ref="G59:I59"/>
    <mergeCell ref="AN59:AP59"/>
    <mergeCell ref="AQ59:AS59"/>
    <mergeCell ref="AT59:AV59"/>
    <mergeCell ref="E31:G31"/>
    <mergeCell ref="W43:Y43"/>
    <mergeCell ref="W34:Y34"/>
    <mergeCell ref="W39:Y39"/>
    <mergeCell ref="W44:Y44"/>
    <mergeCell ref="W48:Y48"/>
    <mergeCell ref="N33:P33"/>
    <mergeCell ref="Q33:S33"/>
    <mergeCell ref="T33:V33"/>
    <mergeCell ref="W33:Y33"/>
    <mergeCell ref="N38:P38"/>
    <mergeCell ref="Q38:S38"/>
    <mergeCell ref="T38:V38"/>
    <mergeCell ref="W38:Y38"/>
    <mergeCell ref="N34:P34"/>
    <mergeCell ref="Q34:S34"/>
    <mergeCell ref="AW59:AY59"/>
    <mergeCell ref="AZ59:BB59"/>
    <mergeCell ref="Y59:AA59"/>
    <mergeCell ref="AB59:AD59"/>
    <mergeCell ref="AE59:AG59"/>
    <mergeCell ref="AH59:AJ59"/>
    <mergeCell ref="AK59:AM59"/>
    <mergeCell ref="J61:L61"/>
    <mergeCell ref="M61:O61"/>
    <mergeCell ref="P61:R61"/>
    <mergeCell ref="S61:U61"/>
    <mergeCell ref="V61:X61"/>
    <mergeCell ref="AZ61:BB61"/>
    <mergeCell ref="V59:X59"/>
    <mergeCell ref="J59:L59"/>
    <mergeCell ref="M59:O59"/>
    <mergeCell ref="P59:R59"/>
    <mergeCell ref="S59:U59"/>
    <mergeCell ref="A61:A62"/>
    <mergeCell ref="B61:B62"/>
    <mergeCell ref="C61:C62"/>
    <mergeCell ref="D61:F61"/>
    <mergeCell ref="G61:I61"/>
    <mergeCell ref="AN61:AP61"/>
    <mergeCell ref="AQ61:AS61"/>
    <mergeCell ref="AT61:AV61"/>
    <mergeCell ref="AW61:AY61"/>
    <mergeCell ref="Y61:AA61"/>
    <mergeCell ref="AB61:AD61"/>
    <mergeCell ref="AE61:AG61"/>
    <mergeCell ref="AH61:AJ61"/>
    <mergeCell ref="AK61:AM61"/>
    <mergeCell ref="J63:L63"/>
    <mergeCell ref="M63:O63"/>
    <mergeCell ref="P63:R63"/>
    <mergeCell ref="S63:U63"/>
    <mergeCell ref="V63:X63"/>
    <mergeCell ref="A63:A64"/>
    <mergeCell ref="B63:B64"/>
    <mergeCell ref="C63:C64"/>
    <mergeCell ref="D63:F63"/>
    <mergeCell ref="G63:I63"/>
    <mergeCell ref="AN63:AP63"/>
    <mergeCell ref="AQ63:AS63"/>
    <mergeCell ref="AT63:AV63"/>
    <mergeCell ref="AW63:AY63"/>
    <mergeCell ref="AZ63:BB63"/>
    <mergeCell ref="Y63:AA63"/>
    <mergeCell ref="AB63:AD63"/>
    <mergeCell ref="AE63:AG63"/>
    <mergeCell ref="AH63:AJ63"/>
    <mergeCell ref="AK63:AM63"/>
    <mergeCell ref="J65:L65"/>
    <mergeCell ref="M65:O65"/>
    <mergeCell ref="P65:R65"/>
    <mergeCell ref="S65:U65"/>
    <mergeCell ref="V65:X65"/>
    <mergeCell ref="A65:A66"/>
    <mergeCell ref="B65:B66"/>
    <mergeCell ref="C65:C66"/>
    <mergeCell ref="D65:F65"/>
    <mergeCell ref="G65:I65"/>
    <mergeCell ref="AN65:AP65"/>
    <mergeCell ref="AQ65:AS65"/>
    <mergeCell ref="AT65:AV65"/>
    <mergeCell ref="AW65:AY65"/>
    <mergeCell ref="AZ65:BB65"/>
    <mergeCell ref="Y65:AA65"/>
    <mergeCell ref="AB65:AD65"/>
    <mergeCell ref="AE65:AG65"/>
    <mergeCell ref="AH65:AJ65"/>
    <mergeCell ref="AK65:AM6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Пр3.новое</vt:lpstr>
      <vt:lpstr>Пр4.новое</vt:lpstr>
      <vt:lpstr>Пр3.новое!Область_печати</vt:lpstr>
      <vt:lpstr>Пр4.новое!Область_печати</vt:lpstr>
    </vt:vector>
  </TitlesOfParts>
  <Company>TGC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npop006</dc:creator>
  <cp:lastModifiedBy>Юрина Любовь Владимировна</cp:lastModifiedBy>
  <cp:lastPrinted>2014-12-16T11:47:30Z</cp:lastPrinted>
  <dcterms:created xsi:type="dcterms:W3CDTF">2012-10-17T11:11:31Z</dcterms:created>
  <dcterms:modified xsi:type="dcterms:W3CDTF">2018-12-19T11:50:03Z</dcterms:modified>
</cp:coreProperties>
</file>